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24226"/>
  <xr:revisionPtr revIDLastSave="0" documentId="13_ncr:1_{E345DE1F-C75A-429C-B4D9-1033F66FDB2F}" xr6:coauthVersionLast="46" xr6:coauthVersionMax="46" xr10:uidLastSave="{00000000-0000-0000-0000-000000000000}"/>
  <bookViews>
    <workbookView xWindow="-120" yWindow="480" windowWidth="29040" windowHeight="15840" tabRatio="862" xr2:uid="{00000000-000D-0000-FFFF-FFFF00000000}"/>
  </bookViews>
  <sheets>
    <sheet name="Unadjusted - Energy Allocators" sheetId="8" r:id="rId1"/>
    <sheet name="Unadjusted - 4CP" sheetId="9" r:id="rId2"/>
    <sheet name="Unadjusted - 12CP" sheetId="21" r:id="rId3"/>
    <sheet name="Unadjusted - Dist " sheetId="11" r:id="rId4"/>
    <sheet name="Unadjusted Energy" sheetId="1" r:id="rId5"/>
    <sheet name="Unadjusted LF" sheetId="2" r:id="rId6"/>
    <sheet name="Unadjusted MDD" sheetId="4" r:id="rId7"/>
    <sheet name="Unadjusted CF" sheetId="6" r:id="rId8"/>
    <sheet name="Unadjusted CPD" sheetId="7" r:id="rId9"/>
    <sheet name="Adjusted - Energy Allocators" sheetId="25" r:id="rId10"/>
    <sheet name="Adjusted - 4CP" sheetId="26" r:id="rId11"/>
    <sheet name="Adjusted - 12CP" sheetId="27" r:id="rId12"/>
    <sheet name="Adjusted - Dist" sheetId="28" r:id="rId13"/>
    <sheet name="Adjusted Energy" sheetId="16" r:id="rId14"/>
    <sheet name="Adjusted LF" sheetId="17" r:id="rId15"/>
    <sheet name="Adjusted MDD" sheetId="18" r:id="rId16"/>
    <sheet name="Adjusted CF" sheetId="19" r:id="rId17"/>
    <sheet name="Adjusted CPD" sheetId="20" r:id="rId18"/>
  </sheets>
  <definedNames>
    <definedName name="_Fill" localSheetId="11" hidden="1">#REF!</definedName>
    <definedName name="_Fill" localSheetId="10" hidden="1">#REF!</definedName>
    <definedName name="_Fill" localSheetId="12" hidden="1">#REF!</definedName>
    <definedName name="_Fill" localSheetId="9" hidden="1">#REF!</definedName>
    <definedName name="_Fill" localSheetId="2" hidden="1">#REF!</definedName>
    <definedName name="_Fill" localSheetId="1" hidden="1">#REF!</definedName>
    <definedName name="_Fill" localSheetId="3" hidden="1">#REF!</definedName>
    <definedName name="_Fill" localSheetId="0" hidden="1">#REF!</definedName>
    <definedName name="_Fill" hidden="1">#REF!</definedName>
    <definedName name="FCTCcalcN">"optbox_FCcalcN"</definedName>
    <definedName name="FCTCcalcY">"optbox_FccalcY"</definedName>
    <definedName name="movelines">"movelines"</definedName>
    <definedName name="_xlnm.Print_Area" localSheetId="11">'Adjusted - 12CP'!$A$1:$X$37</definedName>
    <definedName name="_xlnm.Print_Area" localSheetId="10">'Adjusted - 4CP'!$A$1:$O$37</definedName>
    <definedName name="_xlnm.Print_Area" localSheetId="12">'Adjusted - Dist'!$A$1:$AN$46</definedName>
    <definedName name="_xlnm.Print_Area" localSheetId="9">'Adjusted - Energy Allocators'!$A$1:$K$37</definedName>
    <definedName name="_xlnm.Print_Area" localSheetId="14">'Adjusted LF'!$A$1:$O$76</definedName>
    <definedName name="_xlnm.Print_Area" localSheetId="2">'Unadjusted - 12CP'!$A$1:$X$38</definedName>
    <definedName name="_xlnm.Print_Area" localSheetId="1">'Unadjusted - 4CP'!$A$1:$O$38</definedName>
    <definedName name="_xlnm.Print_Area" localSheetId="3">'Unadjusted - Dist '!$A$1:$AN$47</definedName>
    <definedName name="_xlnm.Print_Area" localSheetId="0">'Unadjusted - Energy Allocators'!$A$1:$K$38</definedName>
    <definedName name="_xlnm.Print_Titles" localSheetId="11">'Adjusted - 12CP'!$A:$E</definedName>
    <definedName name="_xlnm.Print_Titles" localSheetId="16">'Adjusted CF'!$A:$C</definedName>
    <definedName name="_xlnm.Print_Titles" localSheetId="17">'Adjusted CPD'!$A:$C</definedName>
    <definedName name="_xlnm.Print_Titles" localSheetId="13">'Adjusted Energy'!$A:$C</definedName>
    <definedName name="_xlnm.Print_Titles" localSheetId="14">'Adjusted LF'!$A:$C</definedName>
    <definedName name="_xlnm.Print_Titles" localSheetId="15">'Adjusted MDD'!$A:$D</definedName>
    <definedName name="_xlnm.Print_Titles" localSheetId="2">'Unadjusted - 12CP'!$A:$E</definedName>
    <definedName name="_xlnm.Print_Titles" localSheetId="7">'Unadjusted CF'!$A:$C</definedName>
    <definedName name="_xlnm.Print_Titles" localSheetId="8">'Unadjusted CPD'!$A:$C</definedName>
    <definedName name="_xlnm.Print_Titles" localSheetId="4">'Unadjusted Energy'!$A:$C</definedName>
    <definedName name="_xlnm.Print_Titles" localSheetId="5">'Unadjusted LF'!$A:$C</definedName>
    <definedName name="_xlnm.Print_Titles" localSheetId="6">'Unadjusted MDD'!$A:$D</definedName>
    <definedName name="SPOT10" localSheetId="11">#REF!</definedName>
    <definedName name="SPOT10" localSheetId="10">#REF!</definedName>
    <definedName name="SPOT10" localSheetId="12">#REF!</definedName>
    <definedName name="SPOT10" localSheetId="9">#REF!</definedName>
    <definedName name="SPOT10" localSheetId="2">#REF!</definedName>
    <definedName name="SPOT10" localSheetId="1">#REF!</definedName>
    <definedName name="SPOT10" localSheetId="3">#REF!</definedName>
    <definedName name="SPOT10" localSheetId="0">#REF!</definedName>
    <definedName name="SPOT10">#REF!</definedName>
    <definedName name="SPOT11" localSheetId="11">#REF!</definedName>
    <definedName name="SPOT11" localSheetId="10">#REF!</definedName>
    <definedName name="SPOT11" localSheetId="12">#REF!</definedName>
    <definedName name="SPOT11" localSheetId="9">#REF!</definedName>
    <definedName name="SPOT11" localSheetId="2">#REF!</definedName>
    <definedName name="SPOT11" localSheetId="1">#REF!</definedName>
    <definedName name="SPOT11" localSheetId="3">#REF!</definedName>
    <definedName name="SPOT11" localSheetId="0">#REF!</definedName>
    <definedName name="SPOT11">#REF!</definedName>
    <definedName name="SPOT2" localSheetId="11">#REF!</definedName>
    <definedName name="SPOT2" localSheetId="10">#REF!</definedName>
    <definedName name="SPOT2" localSheetId="12">#REF!</definedName>
    <definedName name="SPOT2" localSheetId="9">#REF!</definedName>
    <definedName name="SPOT2" localSheetId="2">#REF!</definedName>
    <definedName name="SPOT2" localSheetId="1">#REF!</definedName>
    <definedName name="SPOT2" localSheetId="3">#REF!</definedName>
    <definedName name="SPOT2" localSheetId="0">#REF!</definedName>
    <definedName name="SPOT2">#REF!</definedName>
    <definedName name="SPOT3" localSheetId="11">#REF!</definedName>
    <definedName name="SPOT3" localSheetId="10">#REF!</definedName>
    <definedName name="SPOT3" localSheetId="12">#REF!</definedName>
    <definedName name="SPOT3" localSheetId="9">#REF!</definedName>
    <definedName name="SPOT3" localSheetId="2">#REF!</definedName>
    <definedName name="SPOT3" localSheetId="1">#REF!</definedName>
    <definedName name="SPOT3" localSheetId="3">#REF!</definedName>
    <definedName name="SPOT3" localSheetId="0">#REF!</definedName>
    <definedName name="SPOT3">#REF!</definedName>
    <definedName name="SPOT4" localSheetId="11">#REF!</definedName>
    <definedName name="SPOT4" localSheetId="10">#REF!</definedName>
    <definedName name="SPOT4" localSheetId="12">#REF!</definedName>
    <definedName name="SPOT4" localSheetId="9">#REF!</definedName>
    <definedName name="SPOT4" localSheetId="2">#REF!</definedName>
    <definedName name="SPOT4" localSheetId="1">#REF!</definedName>
    <definedName name="SPOT4" localSheetId="3">#REF!</definedName>
    <definedName name="SPOT4" localSheetId="0">#REF!</definedName>
    <definedName name="SPOT4">#REF!</definedName>
    <definedName name="SPOT5" localSheetId="11">#REF!</definedName>
    <definedName name="SPOT5" localSheetId="10">#REF!</definedName>
    <definedName name="SPOT5" localSheetId="12">#REF!</definedName>
    <definedName name="SPOT5" localSheetId="9">#REF!</definedName>
    <definedName name="SPOT5" localSheetId="2">#REF!</definedName>
    <definedName name="SPOT5" localSheetId="1">#REF!</definedName>
    <definedName name="SPOT5" localSheetId="3">#REF!</definedName>
    <definedName name="SPOT5" localSheetId="0">#REF!</definedName>
    <definedName name="SPOT5">#REF!</definedName>
    <definedName name="SPOT6" localSheetId="11">#REF!</definedName>
    <definedName name="SPOT6" localSheetId="10">#REF!</definedName>
    <definedName name="SPOT6" localSheetId="12">#REF!</definedName>
    <definedName name="SPOT6" localSheetId="9">#REF!</definedName>
    <definedName name="SPOT6" localSheetId="2">#REF!</definedName>
    <definedName name="SPOT6" localSheetId="1">#REF!</definedName>
    <definedName name="SPOT6" localSheetId="3">#REF!</definedName>
    <definedName name="SPOT6" localSheetId="0">#REF!</definedName>
    <definedName name="SPOT6">#REF!</definedName>
    <definedName name="SPOT7" localSheetId="11">#REF!</definedName>
    <definedName name="SPOT7" localSheetId="10">#REF!</definedName>
    <definedName name="SPOT7" localSheetId="12">#REF!</definedName>
    <definedName name="SPOT7" localSheetId="9">#REF!</definedName>
    <definedName name="SPOT7" localSheetId="2">#REF!</definedName>
    <definedName name="SPOT7" localSheetId="1">#REF!</definedName>
    <definedName name="SPOT7" localSheetId="3">#REF!</definedName>
    <definedName name="SPOT7" localSheetId="0">#REF!</definedName>
    <definedName name="SPOT7">#REF!</definedName>
    <definedName name="SPOT8" localSheetId="11">#REF!</definedName>
    <definedName name="SPOT8" localSheetId="10">#REF!</definedName>
    <definedName name="SPOT8" localSheetId="12">#REF!</definedName>
    <definedName name="SPOT8" localSheetId="9">#REF!</definedName>
    <definedName name="SPOT8" localSheetId="2">#REF!</definedName>
    <definedName name="SPOT8" localSheetId="1">#REF!</definedName>
    <definedName name="SPOT8" localSheetId="3">#REF!</definedName>
    <definedName name="SPOT8" localSheetId="0">#REF!</definedName>
    <definedName name="SPOT8">#REF!</definedName>
    <definedName name="SPOT9" localSheetId="11">#REF!</definedName>
    <definedName name="SPOT9" localSheetId="10">#REF!</definedName>
    <definedName name="SPOT9" localSheetId="12">#REF!</definedName>
    <definedName name="SPOT9" localSheetId="9">#REF!</definedName>
    <definedName name="SPOT9" localSheetId="2">#REF!</definedName>
    <definedName name="SPOT9" localSheetId="1">#REF!</definedName>
    <definedName name="SPOT9" localSheetId="3">#REF!</definedName>
    <definedName name="SPOT9" localSheetId="0">#REF!</definedName>
    <definedName name="SPOT9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80" i="20" l="1"/>
  <c r="Q166" i="20"/>
  <c r="Q133" i="20"/>
  <c r="Q89" i="20"/>
  <c r="Q42" i="20"/>
  <c r="Y43" i="28" l="1"/>
  <c r="X43" i="28"/>
  <c r="W43" i="28"/>
  <c r="Y41" i="28"/>
  <c r="X41" i="28"/>
  <c r="W41" i="28"/>
  <c r="Y40" i="28"/>
  <c r="X40" i="28"/>
  <c r="W40" i="28"/>
  <c r="Y39" i="28"/>
  <c r="X39" i="28"/>
  <c r="W39" i="28"/>
  <c r="Y38" i="28"/>
  <c r="X38" i="28"/>
  <c r="W38" i="28"/>
  <c r="Y37" i="28"/>
  <c r="X37" i="28"/>
  <c r="W37" i="28"/>
  <c r="Y35" i="28"/>
  <c r="X35" i="28"/>
  <c r="W35" i="28"/>
  <c r="Y34" i="28"/>
  <c r="X34" i="28"/>
  <c r="W34" i="28"/>
  <c r="Y33" i="28"/>
  <c r="X33" i="28"/>
  <c r="W33" i="28"/>
  <c r="Y31" i="28"/>
  <c r="X31" i="28"/>
  <c r="W31" i="28"/>
  <c r="Y30" i="28"/>
  <c r="X30" i="28"/>
  <c r="W30" i="28"/>
  <c r="Y29" i="28"/>
  <c r="X29" i="28"/>
  <c r="W29" i="28"/>
  <c r="Y27" i="28"/>
  <c r="X27" i="28"/>
  <c r="W27" i="28"/>
  <c r="Y23" i="28"/>
  <c r="X23" i="28"/>
  <c r="W23" i="28"/>
  <c r="Y22" i="28"/>
  <c r="X22" i="28"/>
  <c r="W22" i="28"/>
  <c r="Y21" i="28"/>
  <c r="X21" i="28"/>
  <c r="W21" i="28"/>
  <c r="Y17" i="28"/>
  <c r="X17" i="28"/>
  <c r="W17" i="28"/>
  <c r="T22" i="28"/>
  <c r="T23" i="28"/>
  <c r="T30" i="28"/>
  <c r="T31" i="28"/>
  <c r="T33" i="28"/>
  <c r="T34" i="28"/>
  <c r="T35" i="28"/>
  <c r="T38" i="28"/>
  <c r="T39" i="28"/>
  <c r="T40" i="28"/>
  <c r="T41" i="28"/>
  <c r="S22" i="28"/>
  <c r="S23" i="28"/>
  <c r="S30" i="28"/>
  <c r="S31" i="28"/>
  <c r="S33" i="28"/>
  <c r="S34" i="28"/>
  <c r="S35" i="28"/>
  <c r="S38" i="28"/>
  <c r="S39" i="28"/>
  <c r="S40" i="28"/>
  <c r="S41" i="28"/>
  <c r="Y17" i="11"/>
  <c r="Y21" i="11"/>
  <c r="Y22" i="11"/>
  <c r="Y23" i="11"/>
  <c r="Y27" i="11"/>
  <c r="Y29" i="11"/>
  <c r="Y30" i="11"/>
  <c r="Y31" i="11"/>
  <c r="Y33" i="11"/>
  <c r="Y34" i="11"/>
  <c r="Y35" i="11"/>
  <c r="Y37" i="11"/>
  <c r="Y38" i="11"/>
  <c r="Y39" i="11"/>
  <c r="Y40" i="11"/>
  <c r="Y41" i="11"/>
  <c r="Y43" i="11"/>
  <c r="X17" i="11"/>
  <c r="X21" i="11"/>
  <c r="X22" i="11"/>
  <c r="X23" i="11"/>
  <c r="X27" i="11"/>
  <c r="X29" i="11"/>
  <c r="X30" i="11"/>
  <c r="X31" i="11"/>
  <c r="X33" i="11"/>
  <c r="X34" i="11"/>
  <c r="X35" i="11"/>
  <c r="X37" i="11"/>
  <c r="X38" i="11"/>
  <c r="X39" i="11"/>
  <c r="X40" i="11"/>
  <c r="X41" i="11"/>
  <c r="X43" i="11"/>
  <c r="W17" i="11"/>
  <c r="W21" i="11"/>
  <c r="W22" i="11"/>
  <c r="W23" i="11"/>
  <c r="W27" i="11"/>
  <c r="W29" i="11"/>
  <c r="W30" i="11"/>
  <c r="W31" i="11"/>
  <c r="W33" i="11"/>
  <c r="W34" i="11"/>
  <c r="W35" i="11"/>
  <c r="W37" i="11"/>
  <c r="W38" i="11"/>
  <c r="W39" i="11"/>
  <c r="W40" i="11"/>
  <c r="W41" i="11"/>
  <c r="W43" i="11"/>
  <c r="T22" i="11"/>
  <c r="T23" i="11"/>
  <c r="T30" i="11"/>
  <c r="T31" i="11"/>
  <c r="T33" i="11"/>
  <c r="T34" i="11"/>
  <c r="T35" i="11"/>
  <c r="T38" i="11"/>
  <c r="T39" i="11"/>
  <c r="T40" i="11"/>
  <c r="T41" i="11"/>
  <c r="S22" i="11"/>
  <c r="S23" i="11"/>
  <c r="S30" i="11"/>
  <c r="S31" i="11"/>
  <c r="S33" i="11"/>
  <c r="S34" i="11"/>
  <c r="S35" i="11"/>
  <c r="S38" i="11"/>
  <c r="S39" i="11"/>
  <c r="S40" i="11"/>
  <c r="S41" i="11"/>
  <c r="Q166" i="18"/>
  <c r="Q133" i="18"/>
  <c r="Q75" i="18"/>
  <c r="Q42" i="18"/>
  <c r="Q168" i="4"/>
  <c r="Q135" i="4"/>
  <c r="Q76" i="4"/>
  <c r="Q43" i="4"/>
  <c r="N29" i="18" l="1"/>
  <c r="N30" i="18"/>
  <c r="M73" i="16"/>
  <c r="L73" i="16"/>
  <c r="J73" i="16"/>
  <c r="O73" i="16"/>
  <c r="K73" i="16"/>
  <c r="I73" i="16"/>
  <c r="H73" i="16"/>
  <c r="G73" i="16"/>
  <c r="F73" i="16"/>
  <c r="E73" i="16"/>
  <c r="E103" i="1"/>
  <c r="N73" i="16" l="1"/>
  <c r="P73" i="16"/>
  <c r="E76" i="17"/>
  <c r="AA14" i="28"/>
  <c r="AA15" i="28" s="1"/>
  <c r="AA16" i="28" s="1"/>
  <c r="AA17" i="28" s="1"/>
  <c r="AA18" i="28" s="1"/>
  <c r="AA19" i="28" s="1"/>
  <c r="AA20" i="28" s="1"/>
  <c r="AA21" i="28" s="1"/>
  <c r="AA22" i="28" s="1"/>
  <c r="AA23" i="28" s="1"/>
  <c r="AA24" i="28" s="1"/>
  <c r="AA25" i="28" s="1"/>
  <c r="AA26" i="28" s="1"/>
  <c r="AA27" i="28" s="1"/>
  <c r="AA28" i="28" s="1"/>
  <c r="AA29" i="28" s="1"/>
  <c r="AA30" i="28" s="1"/>
  <c r="AA31" i="28" s="1"/>
  <c r="AA32" i="28" s="1"/>
  <c r="M14" i="28"/>
  <c r="M15" i="28" s="1"/>
  <c r="M16" i="28" s="1"/>
  <c r="M17" i="28" s="1"/>
  <c r="M18" i="28" s="1"/>
  <c r="M19" i="28" s="1"/>
  <c r="M20" i="28" s="1"/>
  <c r="M21" i="28" s="1"/>
  <c r="M22" i="28" s="1"/>
  <c r="M23" i="28" s="1"/>
  <c r="M24" i="28" s="1"/>
  <c r="M25" i="28" s="1"/>
  <c r="M26" i="28" s="1"/>
  <c r="M27" i="28" s="1"/>
  <c r="M28" i="28" s="1"/>
  <c r="M29" i="28" s="1"/>
  <c r="M30" i="28" s="1"/>
  <c r="M31" i="28" s="1"/>
  <c r="M32" i="28" s="1"/>
  <c r="M33" i="28" s="1"/>
  <c r="M34" i="28" s="1"/>
  <c r="M35" i="28" s="1"/>
  <c r="M36" i="28" s="1"/>
  <c r="M37" i="28" s="1"/>
  <c r="M38" i="28" s="1"/>
  <c r="M39" i="28" s="1"/>
  <c r="M40" i="28" s="1"/>
  <c r="M41" i="28" s="1"/>
  <c r="M42" i="28" s="1"/>
  <c r="M43" i="28" s="1"/>
  <c r="M45" i="28" s="1"/>
  <c r="A14" i="28"/>
  <c r="A15" i="28" s="1"/>
  <c r="A16" i="28" s="1"/>
  <c r="A17" i="28" s="1"/>
  <c r="A18" i="28" s="1"/>
  <c r="A19" i="28" s="1"/>
  <c r="A20" i="28" s="1"/>
  <c r="A21" i="28" s="1"/>
  <c r="A22" i="28" s="1"/>
  <c r="A23" i="28" s="1"/>
  <c r="A24" i="28" s="1"/>
  <c r="A25" i="28" s="1"/>
  <c r="A26" i="28" s="1"/>
  <c r="A27" i="28" s="1"/>
  <c r="A28" i="28" s="1"/>
  <c r="A29" i="28" s="1"/>
  <c r="A30" i="28" s="1"/>
  <c r="A31" i="28" s="1"/>
  <c r="A32" i="28" s="1"/>
  <c r="A33" i="28" s="1"/>
  <c r="A34" i="28" s="1"/>
  <c r="A35" i="28" s="1"/>
  <c r="A36" i="28" s="1"/>
  <c r="A37" i="28" s="1"/>
  <c r="A38" i="28" s="1"/>
  <c r="A39" i="28" s="1"/>
  <c r="A40" i="28" s="1"/>
  <c r="A41" i="28" s="1"/>
  <c r="A42" i="28" s="1"/>
  <c r="A43" i="28" s="1"/>
  <c r="A45" i="28" s="1"/>
  <c r="U35" i="27"/>
  <c r="A15" i="27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L35" i="26"/>
  <c r="A15" i="26"/>
  <c r="A16" i="26" s="1"/>
  <c r="A17" i="26" s="1"/>
  <c r="A18" i="26" s="1"/>
  <c r="A19" i="26" s="1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A30" i="26" s="1"/>
  <c r="A32" i="26" s="1"/>
  <c r="A14" i="25"/>
  <c r="A15" i="25" s="1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A14" i="11"/>
  <c r="AA15" i="11" s="1"/>
  <c r="AA16" i="11" s="1"/>
  <c r="AA17" i="11" s="1"/>
  <c r="AA18" i="11" s="1"/>
  <c r="AA19" i="11" s="1"/>
  <c r="AA20" i="11" s="1"/>
  <c r="AA21" i="11" s="1"/>
  <c r="AA22" i="11" s="1"/>
  <c r="AA23" i="11" s="1"/>
  <c r="AA24" i="11" s="1"/>
  <c r="AA25" i="11" s="1"/>
  <c r="AA26" i="11" s="1"/>
  <c r="AA27" i="11" s="1"/>
  <c r="AA28" i="11" s="1"/>
  <c r="AA29" i="11" s="1"/>
  <c r="AA30" i="11" s="1"/>
  <c r="AA31" i="11" s="1"/>
  <c r="AA32" i="11" s="1"/>
  <c r="AA33" i="11" s="1"/>
  <c r="U36" i="21"/>
  <c r="E77" i="2"/>
  <c r="A32" i="27" l="1"/>
  <c r="A34" i="27" s="1"/>
  <c r="A36" i="27" s="1"/>
  <c r="A34" i="26"/>
  <c r="A36" i="26" s="1"/>
  <c r="A32" i="25"/>
  <c r="A34" i="25" s="1"/>
  <c r="A36" i="25" s="1"/>
  <c r="L36" i="9"/>
  <c r="A15" i="21" l="1"/>
  <c r="A16" i="21" l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3" i="21" s="1"/>
  <c r="A35" i="21" s="1"/>
  <c r="A37" i="21" s="1"/>
  <c r="P82" i="18"/>
  <c r="P82" i="20" s="1"/>
  <c r="O82" i="18"/>
  <c r="O82" i="20" s="1"/>
  <c r="O173" i="20" s="1"/>
  <c r="N82" i="18"/>
  <c r="N82" i="20" s="1"/>
  <c r="M82" i="18"/>
  <c r="M82" i="20" s="1"/>
  <c r="L82" i="18"/>
  <c r="L82" i="20" s="1"/>
  <c r="L173" i="20" s="1"/>
  <c r="K82" i="18"/>
  <c r="K82" i="20" s="1"/>
  <c r="J82" i="18"/>
  <c r="J82" i="20" s="1"/>
  <c r="J173" i="20" s="1"/>
  <c r="I82" i="18"/>
  <c r="I82" i="20" s="1"/>
  <c r="I173" i="20" s="1"/>
  <c r="H82" i="18"/>
  <c r="H82" i="20" s="1"/>
  <c r="G82" i="18"/>
  <c r="G82" i="20" s="1"/>
  <c r="F82" i="18"/>
  <c r="F82" i="20" s="1"/>
  <c r="F173" i="20" s="1"/>
  <c r="E82" i="18"/>
  <c r="E82" i="20" s="1"/>
  <c r="P81" i="18"/>
  <c r="P81" i="20" s="1"/>
  <c r="P172" i="20" s="1"/>
  <c r="O81" i="18"/>
  <c r="O81" i="20" s="1"/>
  <c r="O172" i="20" s="1"/>
  <c r="N81" i="18"/>
  <c r="N81" i="20" s="1"/>
  <c r="M81" i="18"/>
  <c r="M81" i="20" s="1"/>
  <c r="M172" i="20" s="1"/>
  <c r="L81" i="18"/>
  <c r="L81" i="20" s="1"/>
  <c r="L172" i="20" s="1"/>
  <c r="K81" i="18"/>
  <c r="K81" i="20" s="1"/>
  <c r="Q81" i="20" s="1"/>
  <c r="J81" i="18"/>
  <c r="J81" i="20" s="1"/>
  <c r="J172" i="20" s="1"/>
  <c r="I81" i="18"/>
  <c r="I81" i="20" s="1"/>
  <c r="I172" i="20" s="1"/>
  <c r="H81" i="18"/>
  <c r="H81" i="20" s="1"/>
  <c r="G81" i="18"/>
  <c r="G81" i="20" s="1"/>
  <c r="G172" i="20" s="1"/>
  <c r="F81" i="18"/>
  <c r="F81" i="20" s="1"/>
  <c r="E81" i="18"/>
  <c r="E81" i="20" s="1"/>
  <c r="E172" i="20" s="1"/>
  <c r="P72" i="18"/>
  <c r="P72" i="20" s="1"/>
  <c r="P163" i="20" s="1"/>
  <c r="O72" i="18"/>
  <c r="O72" i="20" s="1"/>
  <c r="O75" i="20" s="1"/>
  <c r="N72" i="18"/>
  <c r="N72" i="20" s="1"/>
  <c r="N163" i="20" s="1"/>
  <c r="M72" i="18"/>
  <c r="M72" i="20" s="1"/>
  <c r="L72" i="18"/>
  <c r="L72" i="20" s="1"/>
  <c r="L75" i="20" s="1"/>
  <c r="K72" i="18"/>
  <c r="K72" i="20" s="1"/>
  <c r="J72" i="18"/>
  <c r="J72" i="20" s="1"/>
  <c r="I72" i="18"/>
  <c r="I72" i="20" s="1"/>
  <c r="I75" i="20" s="1"/>
  <c r="H72" i="18"/>
  <c r="H72" i="20" s="1"/>
  <c r="H163" i="20" s="1"/>
  <c r="G72" i="18"/>
  <c r="G72" i="20" s="1"/>
  <c r="G163" i="20" s="1"/>
  <c r="F72" i="18"/>
  <c r="F72" i="20" s="1"/>
  <c r="F163" i="20" s="1"/>
  <c r="E72" i="18"/>
  <c r="E72" i="20" s="1"/>
  <c r="E163" i="20" s="1"/>
  <c r="P71" i="18"/>
  <c r="P71" i="20" s="1"/>
  <c r="P162" i="20" s="1"/>
  <c r="O71" i="18"/>
  <c r="O71" i="20" s="1"/>
  <c r="O162" i="20" s="1"/>
  <c r="N71" i="18"/>
  <c r="N71" i="20" s="1"/>
  <c r="N162" i="20" s="1"/>
  <c r="M71" i="18"/>
  <c r="M71" i="20" s="1"/>
  <c r="M162" i="20" s="1"/>
  <c r="L71" i="18"/>
  <c r="L71" i="20" s="1"/>
  <c r="L162" i="20" s="1"/>
  <c r="K71" i="18"/>
  <c r="K71" i="20" s="1"/>
  <c r="Q71" i="20" s="1"/>
  <c r="J71" i="18"/>
  <c r="J71" i="20" s="1"/>
  <c r="I71" i="18"/>
  <c r="I71" i="20" s="1"/>
  <c r="I162" i="20" s="1"/>
  <c r="H71" i="18"/>
  <c r="H71" i="20" s="1"/>
  <c r="H162" i="20" s="1"/>
  <c r="G71" i="18"/>
  <c r="G71" i="20" s="1"/>
  <c r="F71" i="18"/>
  <c r="F71" i="20" s="1"/>
  <c r="F162" i="20" s="1"/>
  <c r="E71" i="18"/>
  <c r="E71" i="20" s="1"/>
  <c r="E162" i="20" s="1"/>
  <c r="P70" i="18"/>
  <c r="P70" i="20" s="1"/>
  <c r="O70" i="18"/>
  <c r="O70" i="20" s="1"/>
  <c r="N70" i="18"/>
  <c r="N70" i="20" s="1"/>
  <c r="N161" i="20" s="1"/>
  <c r="M70" i="18"/>
  <c r="M70" i="20" s="1"/>
  <c r="L70" i="18"/>
  <c r="L70" i="20" s="1"/>
  <c r="L161" i="20" s="1"/>
  <c r="K70" i="18"/>
  <c r="K70" i="20" s="1"/>
  <c r="J70" i="18"/>
  <c r="J70" i="20" s="1"/>
  <c r="J161" i="20" s="1"/>
  <c r="I70" i="18"/>
  <c r="I70" i="20" s="1"/>
  <c r="I161" i="20" s="1"/>
  <c r="H70" i="18"/>
  <c r="H70" i="20" s="1"/>
  <c r="H161" i="20" s="1"/>
  <c r="G70" i="18"/>
  <c r="G70" i="20" s="1"/>
  <c r="G161" i="20" s="1"/>
  <c r="F70" i="18"/>
  <c r="F70" i="20" s="1"/>
  <c r="F161" i="20" s="1"/>
  <c r="E70" i="18"/>
  <c r="E70" i="20" s="1"/>
  <c r="E161" i="20" s="1"/>
  <c r="P69" i="18"/>
  <c r="P69" i="20" s="1"/>
  <c r="P160" i="20" s="1"/>
  <c r="O69" i="18"/>
  <c r="O69" i="20" s="1"/>
  <c r="O160" i="20" s="1"/>
  <c r="N69" i="18"/>
  <c r="N69" i="20" s="1"/>
  <c r="N160" i="20" s="1"/>
  <c r="M69" i="18"/>
  <c r="M69" i="20" s="1"/>
  <c r="M160" i="20" s="1"/>
  <c r="L69" i="18"/>
  <c r="L69" i="20" s="1"/>
  <c r="L160" i="20" s="1"/>
  <c r="K69" i="18"/>
  <c r="K69" i="20" s="1"/>
  <c r="Q69" i="20" s="1"/>
  <c r="J69" i="18"/>
  <c r="J69" i="20" s="1"/>
  <c r="I69" i="18"/>
  <c r="I69" i="20" s="1"/>
  <c r="I160" i="20" s="1"/>
  <c r="H69" i="18"/>
  <c r="H69" i="20" s="1"/>
  <c r="H160" i="20" s="1"/>
  <c r="G69" i="18"/>
  <c r="G69" i="20" s="1"/>
  <c r="G160" i="20" s="1"/>
  <c r="F69" i="18"/>
  <c r="F69" i="20" s="1"/>
  <c r="F160" i="20" s="1"/>
  <c r="E69" i="18"/>
  <c r="E69" i="20" s="1"/>
  <c r="E160" i="20" s="1"/>
  <c r="P68" i="18"/>
  <c r="P68" i="20" s="1"/>
  <c r="P159" i="20" s="1"/>
  <c r="O68" i="18"/>
  <c r="O68" i="20" s="1"/>
  <c r="O159" i="20" s="1"/>
  <c r="N68" i="18"/>
  <c r="N68" i="20" s="1"/>
  <c r="N159" i="20" s="1"/>
  <c r="M68" i="18"/>
  <c r="M68" i="20" s="1"/>
  <c r="L68" i="18"/>
  <c r="L68" i="20" s="1"/>
  <c r="L159" i="20" s="1"/>
  <c r="K68" i="18"/>
  <c r="K68" i="20" s="1"/>
  <c r="Q68" i="20" s="1"/>
  <c r="J68" i="18"/>
  <c r="J68" i="20" s="1"/>
  <c r="J159" i="20" s="1"/>
  <c r="I68" i="18"/>
  <c r="I68" i="20" s="1"/>
  <c r="I159" i="20" s="1"/>
  <c r="H68" i="18"/>
  <c r="H68" i="20" s="1"/>
  <c r="H159" i="20" s="1"/>
  <c r="G68" i="18"/>
  <c r="G68" i="20" s="1"/>
  <c r="G159" i="20" s="1"/>
  <c r="F68" i="18"/>
  <c r="F68" i="20" s="1"/>
  <c r="F159" i="20" s="1"/>
  <c r="E68" i="18"/>
  <c r="E68" i="20" s="1"/>
  <c r="E159" i="20" s="1"/>
  <c r="P67" i="18"/>
  <c r="P67" i="20" s="1"/>
  <c r="P158" i="20" s="1"/>
  <c r="O67" i="18"/>
  <c r="O67" i="20" s="1"/>
  <c r="O158" i="20" s="1"/>
  <c r="N67" i="18"/>
  <c r="N67" i="20" s="1"/>
  <c r="N158" i="20" s="1"/>
  <c r="M67" i="18"/>
  <c r="M67" i="20" s="1"/>
  <c r="M158" i="20" s="1"/>
  <c r="L67" i="18"/>
  <c r="L67" i="20" s="1"/>
  <c r="K67" i="18"/>
  <c r="K67" i="20" s="1"/>
  <c r="Q67" i="20" s="1"/>
  <c r="J67" i="18"/>
  <c r="J67" i="20" s="1"/>
  <c r="J158" i="20" s="1"/>
  <c r="I67" i="18"/>
  <c r="I67" i="20" s="1"/>
  <c r="I158" i="20" s="1"/>
  <c r="H67" i="18"/>
  <c r="H67" i="20" s="1"/>
  <c r="H158" i="20" s="1"/>
  <c r="G67" i="18"/>
  <c r="G67" i="20" s="1"/>
  <c r="G158" i="20" s="1"/>
  <c r="F67" i="18"/>
  <c r="F67" i="20" s="1"/>
  <c r="F158" i="20" s="1"/>
  <c r="E67" i="18"/>
  <c r="E67" i="20" s="1"/>
  <c r="E158" i="20" s="1"/>
  <c r="P66" i="18"/>
  <c r="P66" i="20" s="1"/>
  <c r="P157" i="20" s="1"/>
  <c r="O66" i="18"/>
  <c r="O66" i="20" s="1"/>
  <c r="N66" i="18"/>
  <c r="N66" i="20" s="1"/>
  <c r="N157" i="20" s="1"/>
  <c r="M66" i="18"/>
  <c r="M66" i="20" s="1"/>
  <c r="M157" i="20" s="1"/>
  <c r="L66" i="18"/>
  <c r="L66" i="20" s="1"/>
  <c r="L157" i="20" s="1"/>
  <c r="K66" i="18"/>
  <c r="K66" i="20" s="1"/>
  <c r="Q66" i="20" s="1"/>
  <c r="J66" i="18"/>
  <c r="J66" i="20" s="1"/>
  <c r="J157" i="20" s="1"/>
  <c r="I66" i="18"/>
  <c r="I66" i="20" s="1"/>
  <c r="I157" i="20" s="1"/>
  <c r="H66" i="18"/>
  <c r="H66" i="20" s="1"/>
  <c r="H157" i="20" s="1"/>
  <c r="G66" i="18"/>
  <c r="G66" i="20" s="1"/>
  <c r="G157" i="20" s="1"/>
  <c r="F66" i="18"/>
  <c r="F66" i="20" s="1"/>
  <c r="F157" i="20" s="1"/>
  <c r="E66" i="18"/>
  <c r="E66" i="20" s="1"/>
  <c r="E157" i="20" s="1"/>
  <c r="P65" i="18"/>
  <c r="P65" i="20" s="1"/>
  <c r="P156" i="20" s="1"/>
  <c r="O65" i="18"/>
  <c r="O65" i="20" s="1"/>
  <c r="N65" i="18"/>
  <c r="N65" i="20" s="1"/>
  <c r="N156" i="20" s="1"/>
  <c r="M65" i="18"/>
  <c r="M65" i="20" s="1"/>
  <c r="M156" i="20" s="1"/>
  <c r="L65" i="18"/>
  <c r="L65" i="20" s="1"/>
  <c r="K65" i="18"/>
  <c r="K65" i="20" s="1"/>
  <c r="Q65" i="20" s="1"/>
  <c r="J65" i="18"/>
  <c r="J65" i="20" s="1"/>
  <c r="I65" i="18"/>
  <c r="I65" i="20" s="1"/>
  <c r="H65" i="18"/>
  <c r="H65" i="20" s="1"/>
  <c r="H156" i="20" s="1"/>
  <c r="G65" i="18"/>
  <c r="G65" i="20" s="1"/>
  <c r="G156" i="20" s="1"/>
  <c r="F65" i="18"/>
  <c r="F65" i="20" s="1"/>
  <c r="F156" i="20" s="1"/>
  <c r="E65" i="18"/>
  <c r="E65" i="20" s="1"/>
  <c r="E156" i="20" s="1"/>
  <c r="P64" i="18"/>
  <c r="P64" i="20" s="1"/>
  <c r="P155" i="20" s="1"/>
  <c r="O64" i="18"/>
  <c r="O64" i="20" s="1"/>
  <c r="O155" i="20" s="1"/>
  <c r="N64" i="18"/>
  <c r="N64" i="20" s="1"/>
  <c r="N155" i="20" s="1"/>
  <c r="M64" i="18"/>
  <c r="M64" i="20" s="1"/>
  <c r="M155" i="20" s="1"/>
  <c r="L64" i="18"/>
  <c r="L64" i="20" s="1"/>
  <c r="L155" i="20" s="1"/>
  <c r="K64" i="18"/>
  <c r="K64" i="20" s="1"/>
  <c r="J64" i="18"/>
  <c r="J64" i="20" s="1"/>
  <c r="I64" i="18"/>
  <c r="I64" i="20" s="1"/>
  <c r="I155" i="20" s="1"/>
  <c r="H64" i="18"/>
  <c r="H64" i="20" s="1"/>
  <c r="H155" i="20" s="1"/>
  <c r="G64" i="18"/>
  <c r="G64" i="20" s="1"/>
  <c r="G155" i="20" s="1"/>
  <c r="F64" i="18"/>
  <c r="F64" i="20" s="1"/>
  <c r="F155" i="20" s="1"/>
  <c r="E64" i="18"/>
  <c r="E64" i="20" s="1"/>
  <c r="E155" i="20" s="1"/>
  <c r="P63" i="18"/>
  <c r="P63" i="20" s="1"/>
  <c r="P154" i="20" s="1"/>
  <c r="O63" i="18"/>
  <c r="O63" i="20" s="1"/>
  <c r="O154" i="20" s="1"/>
  <c r="N63" i="18"/>
  <c r="N63" i="20" s="1"/>
  <c r="N154" i="20" s="1"/>
  <c r="M63" i="18"/>
  <c r="M63" i="20" s="1"/>
  <c r="M154" i="20" s="1"/>
  <c r="L63" i="18"/>
  <c r="L63" i="20" s="1"/>
  <c r="L154" i="20" s="1"/>
  <c r="K63" i="18"/>
  <c r="K63" i="20" s="1"/>
  <c r="Q63" i="20" s="1"/>
  <c r="J63" i="18"/>
  <c r="J63" i="20" s="1"/>
  <c r="J154" i="20" s="1"/>
  <c r="I63" i="18"/>
  <c r="I63" i="20" s="1"/>
  <c r="I154" i="20" s="1"/>
  <c r="H63" i="18"/>
  <c r="H63" i="20" s="1"/>
  <c r="H154" i="20" s="1"/>
  <c r="G63" i="18"/>
  <c r="G63" i="20" s="1"/>
  <c r="G154" i="20" s="1"/>
  <c r="F63" i="18"/>
  <c r="F63" i="20" s="1"/>
  <c r="F154" i="20" s="1"/>
  <c r="E63" i="18"/>
  <c r="E63" i="20" s="1"/>
  <c r="E154" i="20" s="1"/>
  <c r="P62" i="18"/>
  <c r="P62" i="20" s="1"/>
  <c r="P153" i="20" s="1"/>
  <c r="O62" i="18"/>
  <c r="O62" i="20" s="1"/>
  <c r="N62" i="18"/>
  <c r="N62" i="20" s="1"/>
  <c r="N153" i="20" s="1"/>
  <c r="M62" i="18"/>
  <c r="M62" i="20" s="1"/>
  <c r="M153" i="20" s="1"/>
  <c r="L62" i="18"/>
  <c r="L62" i="20" s="1"/>
  <c r="L153" i="20" s="1"/>
  <c r="K62" i="18"/>
  <c r="K62" i="20" s="1"/>
  <c r="Q62" i="20" s="1"/>
  <c r="J62" i="18"/>
  <c r="J62" i="20" s="1"/>
  <c r="J153" i="20" s="1"/>
  <c r="I62" i="18"/>
  <c r="I62" i="20" s="1"/>
  <c r="I153" i="20" s="1"/>
  <c r="H62" i="18"/>
  <c r="H62" i="20" s="1"/>
  <c r="H153" i="20" s="1"/>
  <c r="G62" i="18"/>
  <c r="G62" i="20" s="1"/>
  <c r="G153" i="20" s="1"/>
  <c r="F62" i="18"/>
  <c r="F62" i="20" s="1"/>
  <c r="F153" i="20" s="1"/>
  <c r="E62" i="18"/>
  <c r="E62" i="20" s="1"/>
  <c r="E153" i="20" s="1"/>
  <c r="P61" i="18"/>
  <c r="P61" i="20" s="1"/>
  <c r="P152" i="20" s="1"/>
  <c r="O61" i="18"/>
  <c r="O61" i="20" s="1"/>
  <c r="O152" i="20" s="1"/>
  <c r="N61" i="18"/>
  <c r="N61" i="20" s="1"/>
  <c r="N152" i="20" s="1"/>
  <c r="M61" i="18"/>
  <c r="M61" i="20" s="1"/>
  <c r="M152" i="20" s="1"/>
  <c r="L61" i="18"/>
  <c r="L61" i="20" s="1"/>
  <c r="L152" i="20" s="1"/>
  <c r="K61" i="18"/>
  <c r="K61" i="20" s="1"/>
  <c r="Q61" i="20" s="1"/>
  <c r="J61" i="18"/>
  <c r="J61" i="20" s="1"/>
  <c r="J152" i="20" s="1"/>
  <c r="I61" i="18"/>
  <c r="I61" i="20" s="1"/>
  <c r="I152" i="20" s="1"/>
  <c r="H61" i="18"/>
  <c r="H61" i="20" s="1"/>
  <c r="H152" i="20" s="1"/>
  <c r="G61" i="18"/>
  <c r="G61" i="20" s="1"/>
  <c r="G152" i="20" s="1"/>
  <c r="F61" i="18"/>
  <c r="F61" i="20" s="1"/>
  <c r="F152" i="20" s="1"/>
  <c r="E61" i="18"/>
  <c r="E61" i="20" s="1"/>
  <c r="E152" i="20" s="1"/>
  <c r="P60" i="18"/>
  <c r="P60" i="20" s="1"/>
  <c r="P151" i="20" s="1"/>
  <c r="O60" i="18"/>
  <c r="O60" i="20" s="1"/>
  <c r="O151" i="20" s="1"/>
  <c r="N60" i="18"/>
  <c r="N60" i="20" s="1"/>
  <c r="N151" i="20" s="1"/>
  <c r="M60" i="18"/>
  <c r="M60" i="20" s="1"/>
  <c r="M151" i="20" s="1"/>
  <c r="L60" i="18"/>
  <c r="L60" i="20" s="1"/>
  <c r="L151" i="20" s="1"/>
  <c r="K60" i="18"/>
  <c r="K60" i="20" s="1"/>
  <c r="Q60" i="20" s="1"/>
  <c r="J60" i="18"/>
  <c r="J60" i="20" s="1"/>
  <c r="J151" i="20" s="1"/>
  <c r="I60" i="18"/>
  <c r="I60" i="20" s="1"/>
  <c r="I151" i="20" s="1"/>
  <c r="H60" i="18"/>
  <c r="H60" i="20" s="1"/>
  <c r="H151" i="20" s="1"/>
  <c r="G60" i="18"/>
  <c r="G60" i="20" s="1"/>
  <c r="G151" i="20" s="1"/>
  <c r="F60" i="18"/>
  <c r="F60" i="20" s="1"/>
  <c r="F151" i="20" s="1"/>
  <c r="E60" i="18"/>
  <c r="E60" i="20" s="1"/>
  <c r="E151" i="20" s="1"/>
  <c r="P59" i="18"/>
  <c r="P59" i="20" s="1"/>
  <c r="P150" i="20" s="1"/>
  <c r="O59" i="18"/>
  <c r="O59" i="20" s="1"/>
  <c r="O150" i="20" s="1"/>
  <c r="N59" i="18"/>
  <c r="N59" i="20" s="1"/>
  <c r="N150" i="20" s="1"/>
  <c r="M59" i="18"/>
  <c r="M59" i="20" s="1"/>
  <c r="M150" i="20" s="1"/>
  <c r="L59" i="18"/>
  <c r="L59" i="20" s="1"/>
  <c r="L150" i="20" s="1"/>
  <c r="K59" i="18"/>
  <c r="K59" i="20" s="1"/>
  <c r="Q59" i="20" s="1"/>
  <c r="J59" i="18"/>
  <c r="J59" i="20" s="1"/>
  <c r="I59" i="18"/>
  <c r="I59" i="20" s="1"/>
  <c r="I150" i="20" s="1"/>
  <c r="H59" i="18"/>
  <c r="H59" i="20" s="1"/>
  <c r="H150" i="20" s="1"/>
  <c r="G59" i="18"/>
  <c r="G59" i="20" s="1"/>
  <c r="G150" i="20" s="1"/>
  <c r="F59" i="18"/>
  <c r="F59" i="20" s="1"/>
  <c r="F150" i="20" s="1"/>
  <c r="E59" i="18"/>
  <c r="E59" i="20" s="1"/>
  <c r="E150" i="20" s="1"/>
  <c r="P58" i="18"/>
  <c r="P58" i="20" s="1"/>
  <c r="P149" i="20" s="1"/>
  <c r="O58" i="18"/>
  <c r="O58" i="20" s="1"/>
  <c r="N58" i="18"/>
  <c r="N58" i="20" s="1"/>
  <c r="N149" i="20" s="1"/>
  <c r="M58" i="18"/>
  <c r="M58" i="20" s="1"/>
  <c r="M149" i="20" s="1"/>
  <c r="L58" i="18"/>
  <c r="L58" i="20" s="1"/>
  <c r="L149" i="20" s="1"/>
  <c r="K58" i="18"/>
  <c r="K58" i="20" s="1"/>
  <c r="J58" i="18"/>
  <c r="J58" i="20" s="1"/>
  <c r="J149" i="20" s="1"/>
  <c r="I58" i="18"/>
  <c r="I58" i="20" s="1"/>
  <c r="I149" i="20" s="1"/>
  <c r="H58" i="18"/>
  <c r="H58" i="20" s="1"/>
  <c r="H149" i="20" s="1"/>
  <c r="G58" i="18"/>
  <c r="G58" i="20" s="1"/>
  <c r="G149" i="20" s="1"/>
  <c r="F58" i="18"/>
  <c r="F58" i="20" s="1"/>
  <c r="F149" i="20" s="1"/>
  <c r="E58" i="18"/>
  <c r="E58" i="20" s="1"/>
  <c r="E149" i="20" s="1"/>
  <c r="P57" i="18"/>
  <c r="P57" i="20" s="1"/>
  <c r="P148" i="20" s="1"/>
  <c r="O57" i="18"/>
  <c r="O57" i="20" s="1"/>
  <c r="O148" i="20" s="1"/>
  <c r="N57" i="18"/>
  <c r="N57" i="20" s="1"/>
  <c r="N148" i="20" s="1"/>
  <c r="M57" i="18"/>
  <c r="M57" i="20" s="1"/>
  <c r="M148" i="20" s="1"/>
  <c r="L57" i="18"/>
  <c r="L57" i="20" s="1"/>
  <c r="L148" i="20" s="1"/>
  <c r="K57" i="18"/>
  <c r="K57" i="20" s="1"/>
  <c r="J57" i="18"/>
  <c r="J57" i="20" s="1"/>
  <c r="J148" i="20" s="1"/>
  <c r="I57" i="18"/>
  <c r="I57" i="20" s="1"/>
  <c r="I148" i="20" s="1"/>
  <c r="H57" i="18"/>
  <c r="H57" i="20" s="1"/>
  <c r="H148" i="20" s="1"/>
  <c r="G57" i="18"/>
  <c r="G57" i="20" s="1"/>
  <c r="G148" i="20" s="1"/>
  <c r="F57" i="18"/>
  <c r="F57" i="20" s="1"/>
  <c r="F148" i="20" s="1"/>
  <c r="E57" i="18"/>
  <c r="E57" i="20" s="1"/>
  <c r="E148" i="20" s="1"/>
  <c r="P56" i="18"/>
  <c r="P56" i="20" s="1"/>
  <c r="P147" i="20" s="1"/>
  <c r="O56" i="18"/>
  <c r="O56" i="20" s="1"/>
  <c r="O147" i="20" s="1"/>
  <c r="N56" i="18"/>
  <c r="N56" i="20" s="1"/>
  <c r="N147" i="20" s="1"/>
  <c r="M56" i="18"/>
  <c r="M56" i="20" s="1"/>
  <c r="M147" i="20" s="1"/>
  <c r="L56" i="18"/>
  <c r="L56" i="20" s="1"/>
  <c r="L147" i="20" s="1"/>
  <c r="K56" i="18"/>
  <c r="K56" i="20" s="1"/>
  <c r="J56" i="18"/>
  <c r="J56" i="20" s="1"/>
  <c r="I56" i="18"/>
  <c r="I56" i="20" s="1"/>
  <c r="I147" i="20" s="1"/>
  <c r="H56" i="18"/>
  <c r="H56" i="20" s="1"/>
  <c r="H147" i="20" s="1"/>
  <c r="G56" i="18"/>
  <c r="G56" i="20" s="1"/>
  <c r="G147" i="20" s="1"/>
  <c r="F56" i="18"/>
  <c r="F56" i="20" s="1"/>
  <c r="F147" i="20" s="1"/>
  <c r="E56" i="18"/>
  <c r="E56" i="20" s="1"/>
  <c r="E147" i="20" s="1"/>
  <c r="P55" i="18"/>
  <c r="P55" i="20" s="1"/>
  <c r="P146" i="20" s="1"/>
  <c r="O55" i="18"/>
  <c r="O55" i="20" s="1"/>
  <c r="O146" i="20" s="1"/>
  <c r="N55" i="18"/>
  <c r="N55" i="20" s="1"/>
  <c r="N146" i="20" s="1"/>
  <c r="M55" i="18"/>
  <c r="M55" i="20" s="1"/>
  <c r="M146" i="20" s="1"/>
  <c r="L55" i="18"/>
  <c r="L55" i="20" s="1"/>
  <c r="L146" i="20" s="1"/>
  <c r="K55" i="18"/>
  <c r="K55" i="20" s="1"/>
  <c r="J55" i="18"/>
  <c r="J55" i="20" s="1"/>
  <c r="J146" i="20" s="1"/>
  <c r="I55" i="18"/>
  <c r="I55" i="20" s="1"/>
  <c r="I146" i="20" s="1"/>
  <c r="H55" i="18"/>
  <c r="H55" i="20" s="1"/>
  <c r="H146" i="20" s="1"/>
  <c r="G55" i="18"/>
  <c r="G55" i="20" s="1"/>
  <c r="G146" i="20" s="1"/>
  <c r="F55" i="18"/>
  <c r="F55" i="20" s="1"/>
  <c r="F146" i="20" s="1"/>
  <c r="E55" i="18"/>
  <c r="E55" i="20" s="1"/>
  <c r="E146" i="20" s="1"/>
  <c r="P54" i="18"/>
  <c r="P54" i="20" s="1"/>
  <c r="P145" i="20" s="1"/>
  <c r="O54" i="18"/>
  <c r="O54" i="20" s="1"/>
  <c r="O145" i="20" s="1"/>
  <c r="N54" i="18"/>
  <c r="N54" i="20" s="1"/>
  <c r="N145" i="20" s="1"/>
  <c r="M54" i="18"/>
  <c r="M54" i="20" s="1"/>
  <c r="L54" i="18"/>
  <c r="L54" i="20" s="1"/>
  <c r="L145" i="20" s="1"/>
  <c r="K54" i="18"/>
  <c r="K54" i="20" s="1"/>
  <c r="J54" i="18"/>
  <c r="J54" i="20" s="1"/>
  <c r="J145" i="20" s="1"/>
  <c r="I54" i="18"/>
  <c r="I54" i="20" s="1"/>
  <c r="I145" i="20" s="1"/>
  <c r="H54" i="18"/>
  <c r="H54" i="20" s="1"/>
  <c r="H145" i="20" s="1"/>
  <c r="G54" i="18"/>
  <c r="G54" i="20" s="1"/>
  <c r="G145" i="20" s="1"/>
  <c r="F54" i="18"/>
  <c r="F54" i="20" s="1"/>
  <c r="F145" i="20" s="1"/>
  <c r="E54" i="18"/>
  <c r="E54" i="20" s="1"/>
  <c r="E145" i="20" s="1"/>
  <c r="P39" i="18"/>
  <c r="P39" i="20" s="1"/>
  <c r="P130" i="20" s="1"/>
  <c r="O39" i="18"/>
  <c r="O39" i="20" s="1"/>
  <c r="O130" i="20" s="1"/>
  <c r="N39" i="18"/>
  <c r="N39" i="20" s="1"/>
  <c r="N130" i="20" s="1"/>
  <c r="M39" i="18"/>
  <c r="M39" i="20" s="1"/>
  <c r="M130" i="20" s="1"/>
  <c r="L39" i="18"/>
  <c r="L39" i="20" s="1"/>
  <c r="L130" i="20" s="1"/>
  <c r="K39" i="18"/>
  <c r="K39" i="20" s="1"/>
  <c r="Q39" i="20" s="1"/>
  <c r="K43" i="28" s="1"/>
  <c r="J39" i="18"/>
  <c r="J39" i="20" s="1"/>
  <c r="J130" i="20" s="1"/>
  <c r="I39" i="18"/>
  <c r="I39" i="20" s="1"/>
  <c r="H39" i="18"/>
  <c r="H39" i="20" s="1"/>
  <c r="H130" i="20" s="1"/>
  <c r="G39" i="18"/>
  <c r="G39" i="20" s="1"/>
  <c r="G130" i="20" s="1"/>
  <c r="F39" i="18"/>
  <c r="F39" i="20" s="1"/>
  <c r="F130" i="20" s="1"/>
  <c r="E39" i="18"/>
  <c r="E39" i="20" s="1"/>
  <c r="E130" i="20" s="1"/>
  <c r="P38" i="18"/>
  <c r="P38" i="20" s="1"/>
  <c r="P129" i="20" s="1"/>
  <c r="O38" i="18"/>
  <c r="O38" i="20" s="1"/>
  <c r="O129" i="20" s="1"/>
  <c r="Q30" i="27" s="1"/>
  <c r="N38" i="18"/>
  <c r="N38" i="20" s="1"/>
  <c r="M38" i="18"/>
  <c r="M38" i="20" s="1"/>
  <c r="M129" i="20" s="1"/>
  <c r="L38" i="18"/>
  <c r="L38" i="20" s="1"/>
  <c r="L129" i="20" s="1"/>
  <c r="K38" i="18"/>
  <c r="K38" i="20" s="1"/>
  <c r="J38" i="18"/>
  <c r="J38" i="20" s="1"/>
  <c r="I38" i="18"/>
  <c r="I38" i="20" s="1"/>
  <c r="I129" i="20" s="1"/>
  <c r="H38" i="18"/>
  <c r="H38" i="20" s="1"/>
  <c r="H129" i="20" s="1"/>
  <c r="I30" i="27" s="1"/>
  <c r="G38" i="18"/>
  <c r="G38" i="20" s="1"/>
  <c r="G129" i="20" s="1"/>
  <c r="H30" i="27" s="1"/>
  <c r="F38" i="18"/>
  <c r="F38" i="20" s="1"/>
  <c r="F129" i="20" s="1"/>
  <c r="E38" i="18"/>
  <c r="E38" i="20" s="1"/>
  <c r="E129" i="20" s="1"/>
  <c r="F30" i="27" s="1"/>
  <c r="P37" i="18"/>
  <c r="P37" i="20" s="1"/>
  <c r="P128" i="20" s="1"/>
  <c r="O37" i="18"/>
  <c r="O37" i="20" s="1"/>
  <c r="O128" i="20" s="1"/>
  <c r="N37" i="18"/>
  <c r="N37" i="20" s="1"/>
  <c r="N128" i="20" s="1"/>
  <c r="M37" i="18"/>
  <c r="M37" i="20" s="1"/>
  <c r="M128" i="20" s="1"/>
  <c r="L37" i="18"/>
  <c r="L37" i="20" s="1"/>
  <c r="L128" i="20" s="1"/>
  <c r="K37" i="18"/>
  <c r="K37" i="20" s="1"/>
  <c r="Q37" i="20" s="1"/>
  <c r="K41" i="28" s="1"/>
  <c r="J37" i="18"/>
  <c r="J37" i="20" s="1"/>
  <c r="J128" i="20" s="1"/>
  <c r="I37" i="18"/>
  <c r="I37" i="20" s="1"/>
  <c r="I128" i="20" s="1"/>
  <c r="H37" i="18"/>
  <c r="H37" i="20" s="1"/>
  <c r="H128" i="20" s="1"/>
  <c r="G37" i="18"/>
  <c r="G37" i="20" s="1"/>
  <c r="G128" i="20" s="1"/>
  <c r="F37" i="18"/>
  <c r="F37" i="20" s="1"/>
  <c r="F128" i="20" s="1"/>
  <c r="E37" i="18"/>
  <c r="E37" i="20" s="1"/>
  <c r="E128" i="20" s="1"/>
  <c r="P36" i="18"/>
  <c r="P36" i="20" s="1"/>
  <c r="P127" i="20" s="1"/>
  <c r="O36" i="18"/>
  <c r="O36" i="20" s="1"/>
  <c r="O127" i="20" s="1"/>
  <c r="N36" i="18"/>
  <c r="N36" i="20" s="1"/>
  <c r="M36" i="18"/>
  <c r="M36" i="20" s="1"/>
  <c r="L36" i="18"/>
  <c r="L36" i="20" s="1"/>
  <c r="L127" i="20" s="1"/>
  <c r="K36" i="18"/>
  <c r="K36" i="20" s="1"/>
  <c r="J36" i="18"/>
  <c r="J36" i="20" s="1"/>
  <c r="I36" i="18"/>
  <c r="I36" i="20" s="1"/>
  <c r="I127" i="20" s="1"/>
  <c r="H36" i="18"/>
  <c r="H36" i="20" s="1"/>
  <c r="H127" i="20" s="1"/>
  <c r="G36" i="18"/>
  <c r="G36" i="20" s="1"/>
  <c r="G127" i="20" s="1"/>
  <c r="F36" i="18"/>
  <c r="F36" i="20" s="1"/>
  <c r="F127" i="20" s="1"/>
  <c r="E36" i="18"/>
  <c r="E36" i="20" s="1"/>
  <c r="E127" i="20" s="1"/>
  <c r="P35" i="18"/>
  <c r="P35" i="20" s="1"/>
  <c r="P126" i="20" s="1"/>
  <c r="O35" i="18"/>
  <c r="O35" i="20" s="1"/>
  <c r="O126" i="20" s="1"/>
  <c r="N35" i="18"/>
  <c r="N35" i="20" s="1"/>
  <c r="N126" i="20" s="1"/>
  <c r="M35" i="18"/>
  <c r="M35" i="20" s="1"/>
  <c r="M126" i="20" s="1"/>
  <c r="L35" i="18"/>
  <c r="L35" i="20" s="1"/>
  <c r="L126" i="20" s="1"/>
  <c r="K35" i="18"/>
  <c r="K35" i="20" s="1"/>
  <c r="Q35" i="20" s="1"/>
  <c r="K39" i="28" s="1"/>
  <c r="J35" i="18"/>
  <c r="J35" i="20" s="1"/>
  <c r="J126" i="20" s="1"/>
  <c r="I35" i="18"/>
  <c r="I35" i="20" s="1"/>
  <c r="I126" i="20" s="1"/>
  <c r="H35" i="18"/>
  <c r="H35" i="20" s="1"/>
  <c r="H126" i="20" s="1"/>
  <c r="G35" i="18"/>
  <c r="G35" i="20" s="1"/>
  <c r="G126" i="20" s="1"/>
  <c r="F35" i="18"/>
  <c r="F35" i="20" s="1"/>
  <c r="F126" i="20" s="1"/>
  <c r="E35" i="18"/>
  <c r="E35" i="20" s="1"/>
  <c r="E126" i="20" s="1"/>
  <c r="P34" i="18"/>
  <c r="P34" i="20" s="1"/>
  <c r="P125" i="20" s="1"/>
  <c r="O34" i="18"/>
  <c r="O34" i="20" s="1"/>
  <c r="O125" i="20" s="1"/>
  <c r="N34" i="18"/>
  <c r="N34" i="20" s="1"/>
  <c r="M34" i="18"/>
  <c r="M34" i="20" s="1"/>
  <c r="M125" i="20" s="1"/>
  <c r="L34" i="18"/>
  <c r="L34" i="20" s="1"/>
  <c r="L125" i="20" s="1"/>
  <c r="K34" i="18"/>
  <c r="K34" i="20" s="1"/>
  <c r="J34" i="18"/>
  <c r="J34" i="20" s="1"/>
  <c r="J125" i="20" s="1"/>
  <c r="I34" i="18"/>
  <c r="I34" i="20" s="1"/>
  <c r="I125" i="20" s="1"/>
  <c r="H34" i="18"/>
  <c r="H34" i="20" s="1"/>
  <c r="H125" i="20" s="1"/>
  <c r="G34" i="18"/>
  <c r="G34" i="20" s="1"/>
  <c r="G125" i="20" s="1"/>
  <c r="F34" i="18"/>
  <c r="F34" i="20" s="1"/>
  <c r="F125" i="20" s="1"/>
  <c r="E34" i="18"/>
  <c r="E34" i="20" s="1"/>
  <c r="E125" i="20" s="1"/>
  <c r="P33" i="18"/>
  <c r="P33" i="20" s="1"/>
  <c r="P124" i="20" s="1"/>
  <c r="O33" i="18"/>
  <c r="O33" i="20" s="1"/>
  <c r="O124" i="20" s="1"/>
  <c r="N33" i="18"/>
  <c r="N33" i="20" s="1"/>
  <c r="N124" i="20" s="1"/>
  <c r="M33" i="18"/>
  <c r="M33" i="20" s="1"/>
  <c r="M124" i="20" s="1"/>
  <c r="L33" i="18"/>
  <c r="L33" i="20" s="1"/>
  <c r="L124" i="20" s="1"/>
  <c r="K33" i="18"/>
  <c r="K33" i="20" s="1"/>
  <c r="Q33" i="20" s="1"/>
  <c r="K37" i="28" s="1"/>
  <c r="J33" i="18"/>
  <c r="J33" i="20" s="1"/>
  <c r="J124" i="20" s="1"/>
  <c r="I33" i="18"/>
  <c r="I33" i="20" s="1"/>
  <c r="I124" i="20" s="1"/>
  <c r="H33" i="18"/>
  <c r="H33" i="20" s="1"/>
  <c r="H124" i="20" s="1"/>
  <c r="G33" i="18"/>
  <c r="G33" i="20" s="1"/>
  <c r="G124" i="20" s="1"/>
  <c r="F33" i="18"/>
  <c r="F33" i="20" s="1"/>
  <c r="F124" i="20" s="1"/>
  <c r="E33" i="18"/>
  <c r="E33" i="20" s="1"/>
  <c r="E124" i="20" s="1"/>
  <c r="P32" i="18"/>
  <c r="P32" i="20" s="1"/>
  <c r="P123" i="20" s="1"/>
  <c r="R29" i="27" s="1"/>
  <c r="O32" i="18"/>
  <c r="O32" i="20" s="1"/>
  <c r="O123" i="20" s="1"/>
  <c r="Q29" i="27" s="1"/>
  <c r="N32" i="18"/>
  <c r="N32" i="20" s="1"/>
  <c r="N123" i="20" s="1"/>
  <c r="P29" i="27" s="1"/>
  <c r="M32" i="18"/>
  <c r="M32" i="20" s="1"/>
  <c r="M123" i="20" s="1"/>
  <c r="L32" i="18"/>
  <c r="L32" i="20" s="1"/>
  <c r="L123" i="20" s="1"/>
  <c r="K32" i="18"/>
  <c r="K32" i="20" s="1"/>
  <c r="J32" i="18"/>
  <c r="J32" i="20" s="1"/>
  <c r="J123" i="20" s="1"/>
  <c r="I32" i="18"/>
  <c r="I32" i="20" s="1"/>
  <c r="I123" i="20" s="1"/>
  <c r="J29" i="27" s="1"/>
  <c r="H32" i="18"/>
  <c r="H32" i="20" s="1"/>
  <c r="H123" i="20" s="1"/>
  <c r="I29" i="27" s="1"/>
  <c r="G32" i="18"/>
  <c r="G32" i="20" s="1"/>
  <c r="G123" i="20" s="1"/>
  <c r="H29" i="27" s="1"/>
  <c r="F32" i="18"/>
  <c r="F32" i="20" s="1"/>
  <c r="F123" i="20" s="1"/>
  <c r="G29" i="27" s="1"/>
  <c r="E32" i="18"/>
  <c r="E32" i="20" s="1"/>
  <c r="P31" i="18"/>
  <c r="P31" i="20" s="1"/>
  <c r="P122" i="20" s="1"/>
  <c r="R28" i="27" s="1"/>
  <c r="O31" i="18"/>
  <c r="O31" i="20" s="1"/>
  <c r="O122" i="20" s="1"/>
  <c r="Q28" i="27" s="1"/>
  <c r="N31" i="18"/>
  <c r="N31" i="20" s="1"/>
  <c r="N122" i="20" s="1"/>
  <c r="P28" i="27" s="1"/>
  <c r="M31" i="18"/>
  <c r="M31" i="20" s="1"/>
  <c r="M122" i="20" s="1"/>
  <c r="L31" i="18"/>
  <c r="L31" i="20" s="1"/>
  <c r="L122" i="20" s="1"/>
  <c r="K31" i="18"/>
  <c r="K31" i="20" s="1"/>
  <c r="Q31" i="20" s="1"/>
  <c r="K35" i="28" s="1"/>
  <c r="J31" i="18"/>
  <c r="J31" i="20" s="1"/>
  <c r="J122" i="20" s="1"/>
  <c r="I31" i="18"/>
  <c r="I31" i="20" s="1"/>
  <c r="I122" i="20" s="1"/>
  <c r="J28" i="27" s="1"/>
  <c r="H31" i="18"/>
  <c r="H31" i="20" s="1"/>
  <c r="H122" i="20" s="1"/>
  <c r="I28" i="27" s="1"/>
  <c r="G31" i="18"/>
  <c r="G31" i="20" s="1"/>
  <c r="G122" i="20" s="1"/>
  <c r="H28" i="27" s="1"/>
  <c r="F31" i="18"/>
  <c r="F31" i="20" s="1"/>
  <c r="F122" i="20" s="1"/>
  <c r="G28" i="27" s="1"/>
  <c r="E31" i="18"/>
  <c r="E31" i="20" s="1"/>
  <c r="E122" i="20" s="1"/>
  <c r="F28" i="27" s="1"/>
  <c r="P30" i="18"/>
  <c r="P30" i="20" s="1"/>
  <c r="P121" i="20" s="1"/>
  <c r="O30" i="18"/>
  <c r="O30" i="20" s="1"/>
  <c r="N30" i="20"/>
  <c r="M30" i="18"/>
  <c r="M30" i="20" s="1"/>
  <c r="M121" i="20" s="1"/>
  <c r="L30" i="18"/>
  <c r="L30" i="20" s="1"/>
  <c r="L121" i="20" s="1"/>
  <c r="K30" i="18"/>
  <c r="K30" i="20" s="1"/>
  <c r="J30" i="18"/>
  <c r="J30" i="20" s="1"/>
  <c r="I30" i="18"/>
  <c r="I30" i="20" s="1"/>
  <c r="I121" i="20" s="1"/>
  <c r="H30" i="18"/>
  <c r="H30" i="20" s="1"/>
  <c r="H121" i="20" s="1"/>
  <c r="G30" i="18"/>
  <c r="G30" i="20" s="1"/>
  <c r="G121" i="20" s="1"/>
  <c r="F30" i="18"/>
  <c r="F30" i="20" s="1"/>
  <c r="F121" i="20" s="1"/>
  <c r="E30" i="18"/>
  <c r="E30" i="20" s="1"/>
  <c r="E121" i="20" s="1"/>
  <c r="P29" i="18"/>
  <c r="P29" i="20" s="1"/>
  <c r="P120" i="20" s="1"/>
  <c r="R27" i="27" s="1"/>
  <c r="O29" i="18"/>
  <c r="O29" i="20" s="1"/>
  <c r="O120" i="20" s="1"/>
  <c r="N29" i="20"/>
  <c r="N120" i="20" s="1"/>
  <c r="M29" i="18"/>
  <c r="M29" i="20" s="1"/>
  <c r="M120" i="20" s="1"/>
  <c r="L29" i="18"/>
  <c r="L29" i="20" s="1"/>
  <c r="L120" i="20" s="1"/>
  <c r="K29" i="18"/>
  <c r="K29" i="20" s="1"/>
  <c r="Q29" i="20" s="1"/>
  <c r="K33" i="28" s="1"/>
  <c r="J29" i="18"/>
  <c r="J29" i="20" s="1"/>
  <c r="J120" i="20" s="1"/>
  <c r="I29" i="18"/>
  <c r="I29" i="20" s="1"/>
  <c r="I120" i="20" s="1"/>
  <c r="J27" i="27" s="1"/>
  <c r="H29" i="18"/>
  <c r="H29" i="20" s="1"/>
  <c r="H120" i="20" s="1"/>
  <c r="I27" i="27" s="1"/>
  <c r="G29" i="18"/>
  <c r="G29" i="20" s="1"/>
  <c r="G120" i="20" s="1"/>
  <c r="F29" i="18"/>
  <c r="F29" i="20" s="1"/>
  <c r="F120" i="20" s="1"/>
  <c r="G27" i="27" s="1"/>
  <c r="E29" i="18"/>
  <c r="E29" i="20" s="1"/>
  <c r="E120" i="20" s="1"/>
  <c r="F27" i="27" s="1"/>
  <c r="P28" i="18"/>
  <c r="P28" i="20" s="1"/>
  <c r="P119" i="20" s="1"/>
  <c r="R26" i="27" s="1"/>
  <c r="O28" i="18"/>
  <c r="O28" i="20" s="1"/>
  <c r="O119" i="20" s="1"/>
  <c r="Q26" i="27" s="1"/>
  <c r="N28" i="18"/>
  <c r="N28" i="20" s="1"/>
  <c r="M28" i="18"/>
  <c r="M28" i="20" s="1"/>
  <c r="M119" i="20" s="1"/>
  <c r="L28" i="18"/>
  <c r="L28" i="20" s="1"/>
  <c r="L119" i="20" s="1"/>
  <c r="K28" i="18"/>
  <c r="K28" i="20" s="1"/>
  <c r="J28" i="18"/>
  <c r="J28" i="20" s="1"/>
  <c r="I28" i="18"/>
  <c r="I28" i="20" s="1"/>
  <c r="I119" i="20" s="1"/>
  <c r="J26" i="27" s="1"/>
  <c r="H28" i="18"/>
  <c r="H28" i="20" s="1"/>
  <c r="H119" i="20" s="1"/>
  <c r="I26" i="27" s="1"/>
  <c r="G28" i="18"/>
  <c r="G28" i="20" s="1"/>
  <c r="F28" i="18"/>
  <c r="F28" i="20" s="1"/>
  <c r="F119" i="20" s="1"/>
  <c r="G26" i="27" s="1"/>
  <c r="E28" i="18"/>
  <c r="E28" i="20" s="1"/>
  <c r="E119" i="20" s="1"/>
  <c r="F26" i="27" s="1"/>
  <c r="P27" i="18"/>
  <c r="P27" i="20" s="1"/>
  <c r="P118" i="20" s="1"/>
  <c r="R25" i="27" s="1"/>
  <c r="O27" i="18"/>
  <c r="O27" i="20" s="1"/>
  <c r="O118" i="20" s="1"/>
  <c r="Q25" i="27" s="1"/>
  <c r="N27" i="18"/>
  <c r="N27" i="20" s="1"/>
  <c r="N118" i="20" s="1"/>
  <c r="P25" i="27" s="1"/>
  <c r="M27" i="18"/>
  <c r="M27" i="20" s="1"/>
  <c r="M118" i="20" s="1"/>
  <c r="L27" i="18"/>
  <c r="L27" i="20" s="1"/>
  <c r="L118" i="20" s="1"/>
  <c r="K27" i="18"/>
  <c r="K27" i="20" s="1"/>
  <c r="Q27" i="20" s="1"/>
  <c r="K31" i="28" s="1"/>
  <c r="J27" i="18"/>
  <c r="J27" i="20" s="1"/>
  <c r="J118" i="20" s="1"/>
  <c r="I27" i="18"/>
  <c r="I27" i="20" s="1"/>
  <c r="I118" i="20" s="1"/>
  <c r="J25" i="27" s="1"/>
  <c r="H27" i="18"/>
  <c r="H27" i="20" s="1"/>
  <c r="H118" i="20" s="1"/>
  <c r="I25" i="27" s="1"/>
  <c r="G27" i="18"/>
  <c r="G27" i="20" s="1"/>
  <c r="G118" i="20" s="1"/>
  <c r="H25" i="27" s="1"/>
  <c r="F27" i="18"/>
  <c r="F27" i="20" s="1"/>
  <c r="F118" i="20" s="1"/>
  <c r="G25" i="27" s="1"/>
  <c r="E27" i="18"/>
  <c r="E27" i="20" s="1"/>
  <c r="E118" i="20" s="1"/>
  <c r="F25" i="27" s="1"/>
  <c r="P26" i="18"/>
  <c r="P26" i="20" s="1"/>
  <c r="P117" i="20" s="1"/>
  <c r="O26" i="18"/>
  <c r="O26" i="20" s="1"/>
  <c r="O117" i="20" s="1"/>
  <c r="N26" i="18"/>
  <c r="N26" i="20" s="1"/>
  <c r="N117" i="20" s="1"/>
  <c r="M26" i="18"/>
  <c r="M26" i="20" s="1"/>
  <c r="M117" i="20" s="1"/>
  <c r="L26" i="18"/>
  <c r="L26" i="20" s="1"/>
  <c r="L117" i="20" s="1"/>
  <c r="K26" i="18"/>
  <c r="K26" i="20" s="1"/>
  <c r="J26" i="18"/>
  <c r="J26" i="20" s="1"/>
  <c r="J117" i="20" s="1"/>
  <c r="I26" i="18"/>
  <c r="I26" i="20" s="1"/>
  <c r="I117" i="20" s="1"/>
  <c r="H26" i="18"/>
  <c r="H26" i="20" s="1"/>
  <c r="H117" i="20" s="1"/>
  <c r="G26" i="18"/>
  <c r="G26" i="20" s="1"/>
  <c r="G117" i="20" s="1"/>
  <c r="F26" i="18"/>
  <c r="F26" i="20" s="1"/>
  <c r="F117" i="20" s="1"/>
  <c r="E26" i="18"/>
  <c r="E26" i="20" s="1"/>
  <c r="E117" i="20" s="1"/>
  <c r="P25" i="18"/>
  <c r="P25" i="20" s="1"/>
  <c r="P116" i="20" s="1"/>
  <c r="O25" i="18"/>
  <c r="O25" i="20" s="1"/>
  <c r="O116" i="20" s="1"/>
  <c r="N25" i="18"/>
  <c r="N25" i="20" s="1"/>
  <c r="N116" i="20" s="1"/>
  <c r="M25" i="18"/>
  <c r="M25" i="20" s="1"/>
  <c r="M116" i="20" s="1"/>
  <c r="L25" i="18"/>
  <c r="L25" i="20" s="1"/>
  <c r="L116" i="20" s="1"/>
  <c r="K25" i="18"/>
  <c r="K25" i="20" s="1"/>
  <c r="Q25" i="20" s="1"/>
  <c r="K29" i="28" s="1"/>
  <c r="J25" i="18"/>
  <c r="J25" i="20" s="1"/>
  <c r="J116" i="20" s="1"/>
  <c r="I25" i="18"/>
  <c r="I25" i="20" s="1"/>
  <c r="I116" i="20" s="1"/>
  <c r="H25" i="18"/>
  <c r="H25" i="20" s="1"/>
  <c r="H116" i="20" s="1"/>
  <c r="G25" i="18"/>
  <c r="G25" i="20" s="1"/>
  <c r="G116" i="20" s="1"/>
  <c r="F25" i="18"/>
  <c r="F25" i="20" s="1"/>
  <c r="F116" i="20" s="1"/>
  <c r="E25" i="18"/>
  <c r="E25" i="20" s="1"/>
  <c r="E116" i="20" s="1"/>
  <c r="P24" i="18"/>
  <c r="P24" i="20" s="1"/>
  <c r="P115" i="20" s="1"/>
  <c r="O24" i="18"/>
  <c r="O24" i="20" s="1"/>
  <c r="O115" i="20" s="1"/>
  <c r="N24" i="18"/>
  <c r="N24" i="20" s="1"/>
  <c r="N115" i="20" s="1"/>
  <c r="M24" i="18"/>
  <c r="M24" i="20" s="1"/>
  <c r="L24" i="18"/>
  <c r="L24" i="20" s="1"/>
  <c r="L115" i="20" s="1"/>
  <c r="K24" i="18"/>
  <c r="K24" i="20" s="1"/>
  <c r="J24" i="18"/>
  <c r="J24" i="20" s="1"/>
  <c r="J115" i="20" s="1"/>
  <c r="I24" i="18"/>
  <c r="I24" i="20" s="1"/>
  <c r="I115" i="20" s="1"/>
  <c r="J24" i="27" s="1"/>
  <c r="H24" i="18"/>
  <c r="H24" i="20" s="1"/>
  <c r="H115" i="20" s="1"/>
  <c r="G24" i="18"/>
  <c r="G24" i="20" s="1"/>
  <c r="G115" i="20" s="1"/>
  <c r="F24" i="18"/>
  <c r="F24" i="20" s="1"/>
  <c r="F115" i="20" s="1"/>
  <c r="G24" i="27" s="1"/>
  <c r="E24" i="18"/>
  <c r="E24" i="20" s="1"/>
  <c r="E115" i="20" s="1"/>
  <c r="P23" i="18"/>
  <c r="P23" i="20" s="1"/>
  <c r="P114" i="20" s="1"/>
  <c r="O23" i="18"/>
  <c r="O23" i="20" s="1"/>
  <c r="O114" i="20" s="1"/>
  <c r="N23" i="18"/>
  <c r="N23" i="20" s="1"/>
  <c r="N114" i="20" s="1"/>
  <c r="M23" i="18"/>
  <c r="M23" i="20" s="1"/>
  <c r="M114" i="20" s="1"/>
  <c r="L23" i="18"/>
  <c r="L23" i="20" s="1"/>
  <c r="L114" i="20" s="1"/>
  <c r="K23" i="18"/>
  <c r="K23" i="20" s="1"/>
  <c r="Q23" i="20" s="1"/>
  <c r="K27" i="28" s="1"/>
  <c r="J23" i="18"/>
  <c r="J23" i="20" s="1"/>
  <c r="J114" i="20" s="1"/>
  <c r="I23" i="18"/>
  <c r="I23" i="20" s="1"/>
  <c r="I114" i="20" s="1"/>
  <c r="H23" i="18"/>
  <c r="H23" i="20" s="1"/>
  <c r="H114" i="20" s="1"/>
  <c r="G23" i="18"/>
  <c r="G23" i="20" s="1"/>
  <c r="G114" i="20" s="1"/>
  <c r="F23" i="18"/>
  <c r="F23" i="20" s="1"/>
  <c r="F114" i="20" s="1"/>
  <c r="E23" i="18"/>
  <c r="E23" i="20" s="1"/>
  <c r="E114" i="20" s="1"/>
  <c r="P22" i="18"/>
  <c r="P22" i="20" s="1"/>
  <c r="P113" i="20" s="1"/>
  <c r="R23" i="27" s="1"/>
  <c r="O22" i="18"/>
  <c r="O22" i="20" s="1"/>
  <c r="O113" i="20" s="1"/>
  <c r="Q23" i="27" s="1"/>
  <c r="N22" i="18"/>
  <c r="N22" i="20" s="1"/>
  <c r="N113" i="20" s="1"/>
  <c r="P23" i="27" s="1"/>
  <c r="M22" i="18"/>
  <c r="M22" i="20" s="1"/>
  <c r="M113" i="20" s="1"/>
  <c r="L22" i="18"/>
  <c r="L22" i="20" s="1"/>
  <c r="L113" i="20" s="1"/>
  <c r="K22" i="18"/>
  <c r="K22" i="20" s="1"/>
  <c r="Q22" i="20" s="1"/>
  <c r="K26" i="28" s="1"/>
  <c r="J22" i="18"/>
  <c r="J22" i="20" s="1"/>
  <c r="I22" i="18"/>
  <c r="I22" i="20" s="1"/>
  <c r="I113" i="20" s="1"/>
  <c r="J23" i="27" s="1"/>
  <c r="H22" i="18"/>
  <c r="H22" i="20" s="1"/>
  <c r="H113" i="20" s="1"/>
  <c r="I23" i="27" s="1"/>
  <c r="G22" i="18"/>
  <c r="G22" i="20" s="1"/>
  <c r="G113" i="20" s="1"/>
  <c r="F22" i="18"/>
  <c r="F22" i="20" s="1"/>
  <c r="F113" i="20" s="1"/>
  <c r="G23" i="27" s="1"/>
  <c r="E22" i="18"/>
  <c r="E22" i="20" s="1"/>
  <c r="E113" i="20" s="1"/>
  <c r="F23" i="27" s="1"/>
  <c r="P21" i="18"/>
  <c r="P21" i="20" s="1"/>
  <c r="P112" i="20" s="1"/>
  <c r="R22" i="27" s="1"/>
  <c r="O21" i="18"/>
  <c r="O21" i="20" s="1"/>
  <c r="O112" i="20" s="1"/>
  <c r="Q22" i="27" s="1"/>
  <c r="N21" i="18"/>
  <c r="N21" i="20" s="1"/>
  <c r="N112" i="20" s="1"/>
  <c r="P22" i="27" s="1"/>
  <c r="M21" i="18"/>
  <c r="M21" i="20" s="1"/>
  <c r="M112" i="20" s="1"/>
  <c r="L21" i="18"/>
  <c r="L21" i="20" s="1"/>
  <c r="L112" i="20" s="1"/>
  <c r="K21" i="18"/>
  <c r="K21" i="20" s="1"/>
  <c r="Q21" i="20" s="1"/>
  <c r="K25" i="28" s="1"/>
  <c r="J21" i="18"/>
  <c r="J21" i="20" s="1"/>
  <c r="I21" i="18"/>
  <c r="I21" i="20" s="1"/>
  <c r="I112" i="20" s="1"/>
  <c r="J22" i="27" s="1"/>
  <c r="H21" i="18"/>
  <c r="H21" i="20" s="1"/>
  <c r="H112" i="20" s="1"/>
  <c r="I22" i="27" s="1"/>
  <c r="G21" i="18"/>
  <c r="G21" i="20" s="1"/>
  <c r="G112" i="20" s="1"/>
  <c r="H22" i="27" s="1"/>
  <c r="F21" i="18"/>
  <c r="F21" i="20" s="1"/>
  <c r="F112" i="20" s="1"/>
  <c r="G22" i="27" s="1"/>
  <c r="E21" i="18"/>
  <c r="E21" i="20" s="1"/>
  <c r="E112" i="20" s="1"/>
  <c r="F22" i="27" s="1"/>
  <c r="P20" i="18"/>
  <c r="P20" i="20" s="1"/>
  <c r="P111" i="20" s="1"/>
  <c r="R21" i="27" s="1"/>
  <c r="O20" i="18"/>
  <c r="O20" i="20" s="1"/>
  <c r="O111" i="20" s="1"/>
  <c r="Q21" i="27" s="1"/>
  <c r="N20" i="18"/>
  <c r="N20" i="20" s="1"/>
  <c r="N111" i="20" s="1"/>
  <c r="P21" i="27" s="1"/>
  <c r="M20" i="18"/>
  <c r="M20" i="20" s="1"/>
  <c r="M111" i="20" s="1"/>
  <c r="L20" i="18"/>
  <c r="L20" i="20" s="1"/>
  <c r="L111" i="20" s="1"/>
  <c r="K20" i="18"/>
  <c r="K20" i="20" s="1"/>
  <c r="J20" i="18"/>
  <c r="J20" i="20" s="1"/>
  <c r="I20" i="18"/>
  <c r="I20" i="20" s="1"/>
  <c r="I111" i="20" s="1"/>
  <c r="J21" i="27" s="1"/>
  <c r="H20" i="18"/>
  <c r="H20" i="20" s="1"/>
  <c r="H111" i="20" s="1"/>
  <c r="I21" i="27" s="1"/>
  <c r="G20" i="18"/>
  <c r="G20" i="20" s="1"/>
  <c r="G111" i="20" s="1"/>
  <c r="H21" i="27" s="1"/>
  <c r="F20" i="18"/>
  <c r="F20" i="20" s="1"/>
  <c r="F111" i="20" s="1"/>
  <c r="G21" i="27" s="1"/>
  <c r="E20" i="18"/>
  <c r="E20" i="20" s="1"/>
  <c r="P19" i="18"/>
  <c r="P19" i="20" s="1"/>
  <c r="P110" i="20" s="1"/>
  <c r="R34" i="27" s="1"/>
  <c r="O19" i="18"/>
  <c r="O19" i="20" s="1"/>
  <c r="O110" i="20" s="1"/>
  <c r="N19" i="18"/>
  <c r="N19" i="20" s="1"/>
  <c r="N110" i="20" s="1"/>
  <c r="M19" i="18"/>
  <c r="M19" i="20" s="1"/>
  <c r="M110" i="20" s="1"/>
  <c r="L19" i="18"/>
  <c r="L19" i="20" s="1"/>
  <c r="L110" i="20" s="1"/>
  <c r="N34" i="27" s="1"/>
  <c r="K19" i="18"/>
  <c r="K19" i="20" s="1"/>
  <c r="Q19" i="20" s="1"/>
  <c r="K23" i="28" s="1"/>
  <c r="J19" i="18"/>
  <c r="J19" i="20" s="1"/>
  <c r="J110" i="20" s="1"/>
  <c r="I19" i="18"/>
  <c r="I19" i="20" s="1"/>
  <c r="H19" i="18"/>
  <c r="H19" i="20" s="1"/>
  <c r="H110" i="20" s="1"/>
  <c r="G19" i="18"/>
  <c r="G19" i="20" s="1"/>
  <c r="G42" i="20" s="1"/>
  <c r="F19" i="18"/>
  <c r="F19" i="20" s="1"/>
  <c r="F110" i="20" s="1"/>
  <c r="E19" i="18"/>
  <c r="E19" i="20" s="1"/>
  <c r="E110" i="20" s="1"/>
  <c r="F34" i="27" s="1"/>
  <c r="P18" i="18"/>
  <c r="P18" i="20" s="1"/>
  <c r="P109" i="20" s="1"/>
  <c r="R20" i="27" s="1"/>
  <c r="O18" i="18"/>
  <c r="O18" i="20" s="1"/>
  <c r="O109" i="20" s="1"/>
  <c r="Q20" i="27" s="1"/>
  <c r="N18" i="18"/>
  <c r="N18" i="20" s="1"/>
  <c r="M18" i="18"/>
  <c r="M18" i="20" s="1"/>
  <c r="M109" i="20" s="1"/>
  <c r="L18" i="18"/>
  <c r="L18" i="20" s="1"/>
  <c r="L109" i="20" s="1"/>
  <c r="K18" i="18"/>
  <c r="K18" i="20" s="1"/>
  <c r="J18" i="18"/>
  <c r="J18" i="20" s="1"/>
  <c r="J109" i="20" s="1"/>
  <c r="I18" i="18"/>
  <c r="I18" i="20" s="1"/>
  <c r="I109" i="20" s="1"/>
  <c r="J20" i="27" s="1"/>
  <c r="H18" i="18"/>
  <c r="H18" i="20" s="1"/>
  <c r="H109" i="20" s="1"/>
  <c r="I20" i="27" s="1"/>
  <c r="G18" i="18"/>
  <c r="G18" i="20" s="1"/>
  <c r="G109" i="20" s="1"/>
  <c r="H20" i="27" s="1"/>
  <c r="F18" i="18"/>
  <c r="F18" i="20" s="1"/>
  <c r="F109" i="20" s="1"/>
  <c r="G20" i="27" s="1"/>
  <c r="E18" i="18"/>
  <c r="E18" i="20" s="1"/>
  <c r="E109" i="20" s="1"/>
  <c r="F20" i="27" s="1"/>
  <c r="P17" i="18"/>
  <c r="P17" i="20" s="1"/>
  <c r="P108" i="20" s="1"/>
  <c r="O17" i="18"/>
  <c r="O17" i="20" s="1"/>
  <c r="O108" i="20" s="1"/>
  <c r="N17" i="18"/>
  <c r="N17" i="20" s="1"/>
  <c r="N108" i="20" s="1"/>
  <c r="M17" i="18"/>
  <c r="M17" i="20" s="1"/>
  <c r="M108" i="20" s="1"/>
  <c r="L17" i="18"/>
  <c r="L17" i="20" s="1"/>
  <c r="L108" i="20" s="1"/>
  <c r="K17" i="18"/>
  <c r="K17" i="20" s="1"/>
  <c r="Q17" i="20" s="1"/>
  <c r="K21" i="28" s="1"/>
  <c r="J17" i="18"/>
  <c r="J17" i="20" s="1"/>
  <c r="I17" i="18"/>
  <c r="I17" i="20" s="1"/>
  <c r="I108" i="20" s="1"/>
  <c r="H17" i="18"/>
  <c r="H17" i="20" s="1"/>
  <c r="H108" i="20" s="1"/>
  <c r="G17" i="18"/>
  <c r="G17" i="20" s="1"/>
  <c r="G108" i="20" s="1"/>
  <c r="F17" i="18"/>
  <c r="F17" i="20" s="1"/>
  <c r="F108" i="20" s="1"/>
  <c r="E17" i="18"/>
  <c r="E17" i="20" s="1"/>
  <c r="E108" i="20" s="1"/>
  <c r="P16" i="18"/>
  <c r="P16" i="20" s="1"/>
  <c r="P107" i="20" s="1"/>
  <c r="R19" i="27" s="1"/>
  <c r="O16" i="18"/>
  <c r="O16" i="20" s="1"/>
  <c r="N16" i="18"/>
  <c r="N16" i="20" s="1"/>
  <c r="N107" i="20" s="1"/>
  <c r="P19" i="27" s="1"/>
  <c r="M16" i="18"/>
  <c r="M16" i="20" s="1"/>
  <c r="M107" i="20" s="1"/>
  <c r="L16" i="18"/>
  <c r="L16" i="20" s="1"/>
  <c r="L107" i="20" s="1"/>
  <c r="K16" i="18"/>
  <c r="K16" i="20" s="1"/>
  <c r="J16" i="18"/>
  <c r="J16" i="20" s="1"/>
  <c r="J107" i="20" s="1"/>
  <c r="I16" i="18"/>
  <c r="I16" i="20" s="1"/>
  <c r="I107" i="20" s="1"/>
  <c r="J19" i="27" s="1"/>
  <c r="H16" i="18"/>
  <c r="H16" i="20" s="1"/>
  <c r="H107" i="20" s="1"/>
  <c r="I19" i="27" s="1"/>
  <c r="G16" i="18"/>
  <c r="G16" i="20" s="1"/>
  <c r="G107" i="20" s="1"/>
  <c r="F16" i="18"/>
  <c r="F16" i="20" s="1"/>
  <c r="F107" i="20" s="1"/>
  <c r="E16" i="18"/>
  <c r="E16" i="20" s="1"/>
  <c r="E107" i="20" s="1"/>
  <c r="F19" i="27" s="1"/>
  <c r="P15" i="18"/>
  <c r="P15" i="20" s="1"/>
  <c r="P106" i="20" s="1"/>
  <c r="R18" i="27" s="1"/>
  <c r="O15" i="18"/>
  <c r="O15" i="20" s="1"/>
  <c r="O106" i="20" s="1"/>
  <c r="Q18" i="27" s="1"/>
  <c r="N15" i="18"/>
  <c r="N15" i="20" s="1"/>
  <c r="N106" i="20" s="1"/>
  <c r="P18" i="27" s="1"/>
  <c r="M15" i="18"/>
  <c r="M15" i="20" s="1"/>
  <c r="M106" i="20" s="1"/>
  <c r="L15" i="18"/>
  <c r="L15" i="20" s="1"/>
  <c r="L106" i="20" s="1"/>
  <c r="K15" i="18"/>
  <c r="K15" i="20" s="1"/>
  <c r="Q15" i="20" s="1"/>
  <c r="K19" i="28" s="1"/>
  <c r="J15" i="18"/>
  <c r="J15" i="20" s="1"/>
  <c r="J106" i="20" s="1"/>
  <c r="I15" i="18"/>
  <c r="I15" i="20" s="1"/>
  <c r="I106" i="20" s="1"/>
  <c r="J18" i="27" s="1"/>
  <c r="H15" i="18"/>
  <c r="H15" i="20" s="1"/>
  <c r="H106" i="20" s="1"/>
  <c r="I18" i="27" s="1"/>
  <c r="G15" i="18"/>
  <c r="G15" i="20" s="1"/>
  <c r="G106" i="20" s="1"/>
  <c r="H18" i="27" s="1"/>
  <c r="F15" i="18"/>
  <c r="F15" i="20" s="1"/>
  <c r="F106" i="20" s="1"/>
  <c r="G18" i="27" s="1"/>
  <c r="E15" i="18"/>
  <c r="E15" i="20" s="1"/>
  <c r="E106" i="20" s="1"/>
  <c r="F18" i="27" s="1"/>
  <c r="P14" i="18"/>
  <c r="P14" i="20" s="1"/>
  <c r="P105" i="20" s="1"/>
  <c r="R17" i="27" s="1"/>
  <c r="O14" i="18"/>
  <c r="O14" i="20" s="1"/>
  <c r="O105" i="20" s="1"/>
  <c r="Q17" i="27" s="1"/>
  <c r="N14" i="18"/>
  <c r="N14" i="20" s="1"/>
  <c r="N105" i="20" s="1"/>
  <c r="P17" i="27" s="1"/>
  <c r="M14" i="18"/>
  <c r="M14" i="20" s="1"/>
  <c r="M105" i="20" s="1"/>
  <c r="L14" i="18"/>
  <c r="L14" i="20" s="1"/>
  <c r="L105" i="20" s="1"/>
  <c r="K14" i="18"/>
  <c r="K14" i="20" s="1"/>
  <c r="J14" i="18"/>
  <c r="J14" i="20" s="1"/>
  <c r="I14" i="18"/>
  <c r="I14" i="20" s="1"/>
  <c r="I105" i="20" s="1"/>
  <c r="J17" i="27" s="1"/>
  <c r="H14" i="18"/>
  <c r="H14" i="20" s="1"/>
  <c r="H105" i="20" s="1"/>
  <c r="I17" i="27" s="1"/>
  <c r="G14" i="18"/>
  <c r="G14" i="20" s="1"/>
  <c r="G105" i="20" s="1"/>
  <c r="H17" i="27" s="1"/>
  <c r="F14" i="18"/>
  <c r="F14" i="20" s="1"/>
  <c r="F105" i="20" s="1"/>
  <c r="G17" i="27" s="1"/>
  <c r="E14" i="18"/>
  <c r="E14" i="20" s="1"/>
  <c r="E105" i="20" s="1"/>
  <c r="F17" i="27" s="1"/>
  <c r="P13" i="18"/>
  <c r="P13" i="20" s="1"/>
  <c r="P104" i="20" s="1"/>
  <c r="O13" i="18"/>
  <c r="O13" i="20" s="1"/>
  <c r="O104" i="20" s="1"/>
  <c r="N13" i="18"/>
  <c r="N13" i="20" s="1"/>
  <c r="N104" i="20" s="1"/>
  <c r="M13" i="18"/>
  <c r="M13" i="20" s="1"/>
  <c r="M104" i="20" s="1"/>
  <c r="L13" i="18"/>
  <c r="L13" i="20" s="1"/>
  <c r="L104" i="20" s="1"/>
  <c r="K13" i="18"/>
  <c r="K13" i="20" s="1"/>
  <c r="Q13" i="20" s="1"/>
  <c r="K17" i="28" s="1"/>
  <c r="J17" i="28" s="1"/>
  <c r="J13" i="18"/>
  <c r="J13" i="20" s="1"/>
  <c r="J104" i="20" s="1"/>
  <c r="I13" i="18"/>
  <c r="I13" i="20" s="1"/>
  <c r="I104" i="20" s="1"/>
  <c r="H13" i="18"/>
  <c r="H13" i="20" s="1"/>
  <c r="H104" i="20" s="1"/>
  <c r="G13" i="18"/>
  <c r="G13" i="20" s="1"/>
  <c r="G104" i="20" s="1"/>
  <c r="F13" i="18"/>
  <c r="F13" i="20" s="1"/>
  <c r="F104" i="20" s="1"/>
  <c r="E13" i="18"/>
  <c r="E13" i="20" s="1"/>
  <c r="E104" i="20" s="1"/>
  <c r="P12" i="18"/>
  <c r="P12" i="20" s="1"/>
  <c r="P103" i="20" s="1"/>
  <c r="R16" i="27" s="1"/>
  <c r="O12" i="18"/>
  <c r="O12" i="20" s="1"/>
  <c r="O103" i="20" s="1"/>
  <c r="Q16" i="27" s="1"/>
  <c r="N12" i="18"/>
  <c r="N12" i="20" s="1"/>
  <c r="N103" i="20" s="1"/>
  <c r="P16" i="27" s="1"/>
  <c r="M12" i="18"/>
  <c r="M12" i="20" s="1"/>
  <c r="M103" i="20" s="1"/>
  <c r="L12" i="18"/>
  <c r="L12" i="20" s="1"/>
  <c r="L103" i="20" s="1"/>
  <c r="K12" i="18"/>
  <c r="K12" i="20" s="1"/>
  <c r="J12" i="18"/>
  <c r="J12" i="20" s="1"/>
  <c r="I12" i="18"/>
  <c r="I12" i="20" s="1"/>
  <c r="I103" i="20" s="1"/>
  <c r="J16" i="27" s="1"/>
  <c r="H12" i="18"/>
  <c r="H12" i="20" s="1"/>
  <c r="H103" i="20" s="1"/>
  <c r="G12" i="18"/>
  <c r="G12" i="20" s="1"/>
  <c r="G103" i="20" s="1"/>
  <c r="F12" i="18"/>
  <c r="F12" i="20" s="1"/>
  <c r="F103" i="20" s="1"/>
  <c r="G16" i="27" s="1"/>
  <c r="E12" i="18"/>
  <c r="E12" i="20" s="1"/>
  <c r="E103" i="20" s="1"/>
  <c r="F16" i="27" s="1"/>
  <c r="P11" i="18"/>
  <c r="P11" i="20" s="1"/>
  <c r="P102" i="20" s="1"/>
  <c r="R15" i="27" s="1"/>
  <c r="O11" i="18"/>
  <c r="O11" i="20" s="1"/>
  <c r="O102" i="20" s="1"/>
  <c r="Q15" i="27" s="1"/>
  <c r="N11" i="18"/>
  <c r="N11" i="20" s="1"/>
  <c r="M11" i="18"/>
  <c r="M11" i="20" s="1"/>
  <c r="M102" i="20" s="1"/>
  <c r="L11" i="18"/>
  <c r="L11" i="20" s="1"/>
  <c r="L102" i="20" s="1"/>
  <c r="K11" i="18"/>
  <c r="K11" i="20" s="1"/>
  <c r="J11" i="18"/>
  <c r="J11" i="20" s="1"/>
  <c r="J102" i="20" s="1"/>
  <c r="I11" i="18"/>
  <c r="I11" i="20" s="1"/>
  <c r="I102" i="20" s="1"/>
  <c r="J15" i="27" s="1"/>
  <c r="H11" i="18"/>
  <c r="H11" i="20" s="1"/>
  <c r="H102" i="20" s="1"/>
  <c r="I15" i="27" s="1"/>
  <c r="G11" i="18"/>
  <c r="G11" i="20" s="1"/>
  <c r="G102" i="20" s="1"/>
  <c r="H15" i="27" s="1"/>
  <c r="F11" i="18"/>
  <c r="F11" i="20" s="1"/>
  <c r="E11" i="18"/>
  <c r="E11" i="20" s="1"/>
  <c r="P10" i="18"/>
  <c r="P10" i="20" s="1"/>
  <c r="O10" i="18"/>
  <c r="O10" i="20" s="1"/>
  <c r="N10" i="18"/>
  <c r="N10" i="20" s="1"/>
  <c r="M10" i="18"/>
  <c r="M10" i="20" s="1"/>
  <c r="L10" i="18"/>
  <c r="L10" i="20" s="1"/>
  <c r="L101" i="20" s="1"/>
  <c r="K10" i="18"/>
  <c r="K10" i="20" s="1"/>
  <c r="J10" i="18"/>
  <c r="J10" i="20" s="1"/>
  <c r="J101" i="20" s="1"/>
  <c r="I10" i="18"/>
  <c r="I10" i="20" s="1"/>
  <c r="I101" i="20" s="1"/>
  <c r="J14" i="27" s="1"/>
  <c r="H10" i="18"/>
  <c r="H10" i="20" s="1"/>
  <c r="H101" i="20" s="1"/>
  <c r="I14" i="27" s="1"/>
  <c r="G10" i="18"/>
  <c r="G10" i="20" s="1"/>
  <c r="G101" i="20" s="1"/>
  <c r="H14" i="27" s="1"/>
  <c r="F10" i="18"/>
  <c r="F10" i="20" s="1"/>
  <c r="E10" i="18"/>
  <c r="E10" i="20" s="1"/>
  <c r="P173" i="20"/>
  <c r="N173" i="20"/>
  <c r="M173" i="20"/>
  <c r="H173" i="20"/>
  <c r="G173" i="20"/>
  <c r="E173" i="20"/>
  <c r="M163" i="20"/>
  <c r="L163" i="20"/>
  <c r="J162" i="20"/>
  <c r="G162" i="20"/>
  <c r="P161" i="20"/>
  <c r="O161" i="20"/>
  <c r="M161" i="20"/>
  <c r="J160" i="20"/>
  <c r="M159" i="20"/>
  <c r="L158" i="20"/>
  <c r="K158" i="20"/>
  <c r="Q158" i="20" s="1"/>
  <c r="O157" i="20"/>
  <c r="O156" i="20"/>
  <c r="L156" i="20"/>
  <c r="J156" i="20"/>
  <c r="I156" i="20"/>
  <c r="O153" i="20"/>
  <c r="J150" i="20"/>
  <c r="O149" i="20"/>
  <c r="M145" i="20"/>
  <c r="I130" i="20"/>
  <c r="N129" i="20"/>
  <c r="P30" i="27" s="1"/>
  <c r="K128" i="20"/>
  <c r="Q128" i="20" s="1"/>
  <c r="N127" i="20"/>
  <c r="M127" i="20"/>
  <c r="N125" i="20"/>
  <c r="E123" i="20"/>
  <c r="F29" i="27" s="1"/>
  <c r="K122" i="20"/>
  <c r="O121" i="20"/>
  <c r="N121" i="20"/>
  <c r="K120" i="20"/>
  <c r="N119" i="20"/>
  <c r="P26" i="27" s="1"/>
  <c r="G119" i="20"/>
  <c r="H26" i="27" s="1"/>
  <c r="M115" i="20"/>
  <c r="J112" i="20"/>
  <c r="E111" i="20"/>
  <c r="F21" i="27" s="1"/>
  <c r="N109" i="20"/>
  <c r="P20" i="27" s="1"/>
  <c r="P101" i="20"/>
  <c r="R14" i="27" s="1"/>
  <c r="H163" i="18"/>
  <c r="H166" i="18" s="1"/>
  <c r="I158" i="18"/>
  <c r="N173" i="18"/>
  <c r="M173" i="18"/>
  <c r="K173" i="18"/>
  <c r="E173" i="18"/>
  <c r="I172" i="18"/>
  <c r="K75" i="18"/>
  <c r="P163" i="18"/>
  <c r="P166" i="18" s="1"/>
  <c r="O163" i="18"/>
  <c r="O166" i="18" s="1"/>
  <c r="N163" i="18"/>
  <c r="N166" i="18" s="1"/>
  <c r="M163" i="18"/>
  <c r="M166" i="18" s="1"/>
  <c r="K163" i="18"/>
  <c r="K166" i="18" s="1"/>
  <c r="E163" i="18"/>
  <c r="K162" i="18"/>
  <c r="J162" i="18"/>
  <c r="P161" i="18"/>
  <c r="M161" i="18"/>
  <c r="K161" i="18"/>
  <c r="G161" i="18"/>
  <c r="E161" i="18"/>
  <c r="P160" i="18"/>
  <c r="K160" i="18"/>
  <c r="J160" i="18"/>
  <c r="P159" i="18"/>
  <c r="M159" i="18"/>
  <c r="K159" i="18"/>
  <c r="G159" i="18"/>
  <c r="E159" i="18"/>
  <c r="O158" i="18"/>
  <c r="K158" i="18"/>
  <c r="J158" i="18"/>
  <c r="P157" i="18"/>
  <c r="O157" i="18"/>
  <c r="K157" i="18"/>
  <c r="G157" i="18"/>
  <c r="E157" i="18"/>
  <c r="K156" i="18"/>
  <c r="J156" i="18"/>
  <c r="O155" i="18"/>
  <c r="K155" i="18"/>
  <c r="G155" i="18"/>
  <c r="E155" i="18"/>
  <c r="K154" i="18"/>
  <c r="J154" i="18"/>
  <c r="K153" i="18"/>
  <c r="E153" i="18"/>
  <c r="L152" i="18"/>
  <c r="K152" i="18"/>
  <c r="O151" i="18"/>
  <c r="K151" i="18"/>
  <c r="G151" i="18"/>
  <c r="E151" i="18"/>
  <c r="K150" i="18"/>
  <c r="E149" i="18"/>
  <c r="O148" i="18"/>
  <c r="G147" i="18"/>
  <c r="K146" i="18"/>
  <c r="J146" i="18"/>
  <c r="P145" i="18"/>
  <c r="M145" i="18"/>
  <c r="E145" i="18"/>
  <c r="O130" i="18"/>
  <c r="L130" i="18"/>
  <c r="K130" i="18"/>
  <c r="J130" i="18"/>
  <c r="I130" i="18"/>
  <c r="O129" i="18"/>
  <c r="N129" i="18"/>
  <c r="M129" i="18"/>
  <c r="E129" i="18"/>
  <c r="O128" i="18"/>
  <c r="L128" i="18"/>
  <c r="P127" i="18"/>
  <c r="L126" i="18"/>
  <c r="I126" i="18"/>
  <c r="L125" i="18"/>
  <c r="J124" i="18"/>
  <c r="N123" i="18"/>
  <c r="E123" i="18"/>
  <c r="L122" i="18"/>
  <c r="O121" i="18"/>
  <c r="N121" i="18"/>
  <c r="M121" i="18"/>
  <c r="K121" i="18"/>
  <c r="E121" i="18"/>
  <c r="K120" i="18"/>
  <c r="N119" i="18"/>
  <c r="L118" i="18"/>
  <c r="P117" i="18"/>
  <c r="E117" i="18"/>
  <c r="P115" i="18"/>
  <c r="N115" i="18"/>
  <c r="M115" i="18"/>
  <c r="K115" i="18"/>
  <c r="K114" i="18"/>
  <c r="P113" i="18"/>
  <c r="N111" i="18"/>
  <c r="G111" i="18"/>
  <c r="N109" i="18"/>
  <c r="N107" i="18"/>
  <c r="L107" i="18"/>
  <c r="L106" i="18"/>
  <c r="K106" i="18"/>
  <c r="N103" i="18"/>
  <c r="O102" i="18"/>
  <c r="P40" i="18"/>
  <c r="K101" i="18"/>
  <c r="P173" i="16"/>
  <c r="O173" i="16"/>
  <c r="N173" i="16"/>
  <c r="M173" i="16"/>
  <c r="L173" i="16"/>
  <c r="K173" i="16"/>
  <c r="J173" i="16"/>
  <c r="I173" i="16"/>
  <c r="H173" i="16"/>
  <c r="G173" i="16"/>
  <c r="F173" i="16"/>
  <c r="E173" i="16"/>
  <c r="P172" i="16"/>
  <c r="O172" i="16"/>
  <c r="N172" i="16"/>
  <c r="M172" i="16"/>
  <c r="L172" i="16"/>
  <c r="K172" i="16"/>
  <c r="J172" i="16"/>
  <c r="I172" i="16"/>
  <c r="H172" i="16"/>
  <c r="G172" i="16"/>
  <c r="F172" i="16"/>
  <c r="E172" i="16"/>
  <c r="P163" i="16"/>
  <c r="P166" i="16" s="1"/>
  <c r="O163" i="16"/>
  <c r="O166" i="16" s="1"/>
  <c r="N163" i="16"/>
  <c r="N166" i="16" s="1"/>
  <c r="M163" i="16"/>
  <c r="M166" i="16" s="1"/>
  <c r="L163" i="16"/>
  <c r="L166" i="16" s="1"/>
  <c r="K163" i="16"/>
  <c r="K166" i="16" s="1"/>
  <c r="J163" i="16"/>
  <c r="J166" i="16" s="1"/>
  <c r="I163" i="16"/>
  <c r="I166" i="16" s="1"/>
  <c r="H163" i="16"/>
  <c r="H166" i="16" s="1"/>
  <c r="G163" i="16"/>
  <c r="G166" i="16" s="1"/>
  <c r="F163" i="16"/>
  <c r="E163" i="16"/>
  <c r="E166" i="16" s="1"/>
  <c r="P162" i="16"/>
  <c r="O162" i="16"/>
  <c r="N162" i="16"/>
  <c r="M162" i="16"/>
  <c r="L162" i="16"/>
  <c r="K162" i="16"/>
  <c r="J162" i="16"/>
  <c r="I162" i="16"/>
  <c r="H162" i="16"/>
  <c r="G162" i="16"/>
  <c r="F162" i="16"/>
  <c r="E162" i="16"/>
  <c r="P161" i="16"/>
  <c r="O161" i="16"/>
  <c r="N161" i="16"/>
  <c r="M161" i="16"/>
  <c r="L161" i="16"/>
  <c r="K161" i="16"/>
  <c r="J161" i="16"/>
  <c r="I161" i="16"/>
  <c r="H161" i="16"/>
  <c r="G161" i="16"/>
  <c r="F161" i="16"/>
  <c r="E161" i="16"/>
  <c r="P160" i="16"/>
  <c r="O160" i="16"/>
  <c r="N160" i="16"/>
  <c r="M160" i="16"/>
  <c r="L160" i="16"/>
  <c r="K160" i="16"/>
  <c r="J160" i="16"/>
  <c r="I160" i="16"/>
  <c r="H160" i="16"/>
  <c r="G160" i="16"/>
  <c r="F160" i="16"/>
  <c r="E160" i="16"/>
  <c r="P159" i="16"/>
  <c r="O159" i="16"/>
  <c r="N159" i="16"/>
  <c r="M159" i="16"/>
  <c r="L159" i="16"/>
  <c r="K159" i="16"/>
  <c r="J159" i="16"/>
  <c r="I159" i="16"/>
  <c r="H159" i="16"/>
  <c r="G159" i="16"/>
  <c r="F159" i="16"/>
  <c r="E159" i="16"/>
  <c r="P158" i="16"/>
  <c r="O158" i="16"/>
  <c r="N158" i="16"/>
  <c r="M158" i="16"/>
  <c r="L158" i="16"/>
  <c r="K158" i="16"/>
  <c r="J158" i="16"/>
  <c r="I158" i="16"/>
  <c r="H158" i="16"/>
  <c r="G158" i="16"/>
  <c r="F158" i="16"/>
  <c r="E158" i="16"/>
  <c r="P157" i="16"/>
  <c r="O157" i="16"/>
  <c r="N157" i="16"/>
  <c r="M157" i="16"/>
  <c r="L157" i="16"/>
  <c r="K157" i="16"/>
  <c r="J157" i="16"/>
  <c r="I157" i="16"/>
  <c r="H157" i="16"/>
  <c r="G157" i="16"/>
  <c r="F157" i="16"/>
  <c r="E157" i="16"/>
  <c r="P156" i="16"/>
  <c r="O156" i="16"/>
  <c r="N156" i="16"/>
  <c r="M156" i="16"/>
  <c r="L156" i="16"/>
  <c r="K156" i="16"/>
  <c r="J156" i="16"/>
  <c r="I156" i="16"/>
  <c r="H156" i="16"/>
  <c r="G156" i="16"/>
  <c r="F156" i="16"/>
  <c r="E156" i="16"/>
  <c r="P155" i="16"/>
  <c r="O155" i="16"/>
  <c r="N155" i="16"/>
  <c r="M155" i="16"/>
  <c r="L155" i="16"/>
  <c r="K155" i="16"/>
  <c r="J155" i="16"/>
  <c r="I155" i="16"/>
  <c r="H155" i="16"/>
  <c r="G155" i="16"/>
  <c r="F155" i="16"/>
  <c r="E155" i="16"/>
  <c r="P154" i="16"/>
  <c r="O154" i="16"/>
  <c r="N154" i="16"/>
  <c r="M154" i="16"/>
  <c r="L154" i="16"/>
  <c r="K154" i="16"/>
  <c r="J154" i="16"/>
  <c r="I154" i="16"/>
  <c r="H154" i="16"/>
  <c r="G154" i="16"/>
  <c r="F154" i="16"/>
  <c r="E154" i="16"/>
  <c r="P153" i="16"/>
  <c r="O153" i="16"/>
  <c r="N153" i="16"/>
  <c r="M153" i="16"/>
  <c r="L153" i="16"/>
  <c r="K153" i="16"/>
  <c r="J153" i="16"/>
  <c r="I153" i="16"/>
  <c r="H153" i="16"/>
  <c r="G153" i="16"/>
  <c r="F153" i="16"/>
  <c r="E153" i="16"/>
  <c r="P152" i="16"/>
  <c r="O152" i="16"/>
  <c r="N152" i="16"/>
  <c r="M152" i="16"/>
  <c r="L152" i="16"/>
  <c r="K152" i="16"/>
  <c r="J152" i="16"/>
  <c r="I152" i="16"/>
  <c r="H152" i="16"/>
  <c r="G152" i="16"/>
  <c r="F152" i="16"/>
  <c r="E152" i="16"/>
  <c r="P151" i="16"/>
  <c r="O151" i="16"/>
  <c r="N151" i="16"/>
  <c r="M151" i="16"/>
  <c r="L151" i="16"/>
  <c r="K151" i="16"/>
  <c r="J151" i="16"/>
  <c r="I151" i="16"/>
  <c r="H151" i="16"/>
  <c r="G151" i="16"/>
  <c r="F151" i="16"/>
  <c r="E151" i="16"/>
  <c r="P150" i="16"/>
  <c r="O150" i="16"/>
  <c r="N150" i="16"/>
  <c r="M150" i="16"/>
  <c r="L150" i="16"/>
  <c r="K150" i="16"/>
  <c r="J150" i="16"/>
  <c r="I150" i="16"/>
  <c r="H150" i="16"/>
  <c r="G150" i="16"/>
  <c r="F150" i="16"/>
  <c r="E150" i="16"/>
  <c r="P149" i="16"/>
  <c r="O149" i="16"/>
  <c r="N149" i="16"/>
  <c r="M149" i="16"/>
  <c r="L149" i="16"/>
  <c r="K149" i="16"/>
  <c r="J149" i="16"/>
  <c r="I149" i="16"/>
  <c r="H149" i="16"/>
  <c r="G149" i="16"/>
  <c r="F149" i="16"/>
  <c r="E149" i="16"/>
  <c r="P148" i="16"/>
  <c r="O148" i="16"/>
  <c r="N148" i="16"/>
  <c r="M148" i="16"/>
  <c r="L148" i="16"/>
  <c r="K148" i="16"/>
  <c r="J148" i="16"/>
  <c r="I148" i="16"/>
  <c r="H148" i="16"/>
  <c r="G148" i="16"/>
  <c r="F148" i="16"/>
  <c r="E148" i="16"/>
  <c r="P147" i="16"/>
  <c r="O147" i="16"/>
  <c r="N147" i="16"/>
  <c r="M147" i="16"/>
  <c r="L147" i="16"/>
  <c r="K147" i="16"/>
  <c r="J147" i="16"/>
  <c r="I147" i="16"/>
  <c r="H147" i="16"/>
  <c r="G147" i="16"/>
  <c r="F147" i="16"/>
  <c r="E147" i="16"/>
  <c r="P146" i="16"/>
  <c r="O146" i="16"/>
  <c r="N146" i="16"/>
  <c r="M146" i="16"/>
  <c r="L146" i="16"/>
  <c r="K146" i="16"/>
  <c r="J146" i="16"/>
  <c r="I146" i="16"/>
  <c r="H146" i="16"/>
  <c r="G146" i="16"/>
  <c r="F146" i="16"/>
  <c r="E146" i="16"/>
  <c r="P145" i="16"/>
  <c r="O145" i="16"/>
  <c r="N145" i="16"/>
  <c r="M145" i="16"/>
  <c r="L145" i="16"/>
  <c r="K145" i="16"/>
  <c r="J145" i="16"/>
  <c r="I145" i="16"/>
  <c r="H145" i="16"/>
  <c r="G145" i="16"/>
  <c r="F145" i="16"/>
  <c r="F164" i="16" s="1"/>
  <c r="E145" i="16"/>
  <c r="P130" i="16"/>
  <c r="O130" i="16"/>
  <c r="N130" i="16"/>
  <c r="M130" i="16"/>
  <c r="L130" i="16"/>
  <c r="K130" i="16"/>
  <c r="J130" i="16"/>
  <c r="I130" i="16"/>
  <c r="H130" i="16"/>
  <c r="G130" i="16"/>
  <c r="F130" i="16"/>
  <c r="E130" i="16"/>
  <c r="P129" i="16"/>
  <c r="O129" i="16"/>
  <c r="N129" i="16"/>
  <c r="M129" i="16"/>
  <c r="L129" i="16"/>
  <c r="K129" i="16"/>
  <c r="J129" i="16"/>
  <c r="I129" i="16"/>
  <c r="H129" i="16"/>
  <c r="G129" i="16"/>
  <c r="F129" i="16"/>
  <c r="E129" i="16"/>
  <c r="P128" i="16"/>
  <c r="O128" i="16"/>
  <c r="N128" i="16"/>
  <c r="M128" i="16"/>
  <c r="L128" i="16"/>
  <c r="K128" i="16"/>
  <c r="J128" i="16"/>
  <c r="I128" i="16"/>
  <c r="H128" i="16"/>
  <c r="G128" i="16"/>
  <c r="F128" i="16"/>
  <c r="E128" i="16"/>
  <c r="P127" i="16"/>
  <c r="O127" i="16"/>
  <c r="N127" i="16"/>
  <c r="M127" i="16"/>
  <c r="L127" i="16"/>
  <c r="K127" i="16"/>
  <c r="J127" i="16"/>
  <c r="I127" i="16"/>
  <c r="H127" i="16"/>
  <c r="G127" i="16"/>
  <c r="F127" i="16"/>
  <c r="E127" i="16"/>
  <c r="P126" i="16"/>
  <c r="O126" i="16"/>
  <c r="N126" i="16"/>
  <c r="M126" i="16"/>
  <c r="L126" i="16"/>
  <c r="K126" i="16"/>
  <c r="J126" i="16"/>
  <c r="I126" i="16"/>
  <c r="H126" i="16"/>
  <c r="G126" i="16"/>
  <c r="F126" i="16"/>
  <c r="E126" i="16"/>
  <c r="P125" i="16"/>
  <c r="O125" i="16"/>
  <c r="N125" i="16"/>
  <c r="M125" i="16"/>
  <c r="L125" i="16"/>
  <c r="K125" i="16"/>
  <c r="J125" i="16"/>
  <c r="I125" i="16"/>
  <c r="H125" i="16"/>
  <c r="G125" i="16"/>
  <c r="F125" i="16"/>
  <c r="E125" i="16"/>
  <c r="P124" i="16"/>
  <c r="O124" i="16"/>
  <c r="N124" i="16"/>
  <c r="M124" i="16"/>
  <c r="L124" i="16"/>
  <c r="K124" i="16"/>
  <c r="J124" i="16"/>
  <c r="I124" i="16"/>
  <c r="H124" i="16"/>
  <c r="G124" i="16"/>
  <c r="F124" i="16"/>
  <c r="E124" i="16"/>
  <c r="P123" i="16"/>
  <c r="O123" i="16"/>
  <c r="N123" i="16"/>
  <c r="M123" i="16"/>
  <c r="L123" i="16"/>
  <c r="K123" i="16"/>
  <c r="J123" i="16"/>
  <c r="I123" i="16"/>
  <c r="H123" i="16"/>
  <c r="G123" i="16"/>
  <c r="F123" i="16"/>
  <c r="E123" i="16"/>
  <c r="P122" i="16"/>
  <c r="O122" i="16"/>
  <c r="N122" i="16"/>
  <c r="M122" i="16"/>
  <c r="L122" i="16"/>
  <c r="K122" i="16"/>
  <c r="J122" i="16"/>
  <c r="I122" i="16"/>
  <c r="H122" i="16"/>
  <c r="G122" i="16"/>
  <c r="F122" i="16"/>
  <c r="E122" i="16"/>
  <c r="P121" i="16"/>
  <c r="O121" i="16"/>
  <c r="N121" i="16"/>
  <c r="M121" i="16"/>
  <c r="L121" i="16"/>
  <c r="K121" i="16"/>
  <c r="J121" i="16"/>
  <c r="I121" i="16"/>
  <c r="H121" i="16"/>
  <c r="G121" i="16"/>
  <c r="F121" i="16"/>
  <c r="E121" i="16"/>
  <c r="P120" i="16"/>
  <c r="O120" i="16"/>
  <c r="N120" i="16"/>
  <c r="M120" i="16"/>
  <c r="L120" i="16"/>
  <c r="K120" i="16"/>
  <c r="J120" i="16"/>
  <c r="I120" i="16"/>
  <c r="H120" i="16"/>
  <c r="G120" i="16"/>
  <c r="F120" i="16"/>
  <c r="E120" i="16"/>
  <c r="P119" i="16"/>
  <c r="O119" i="16"/>
  <c r="N119" i="16"/>
  <c r="M119" i="16"/>
  <c r="L119" i="16"/>
  <c r="K119" i="16"/>
  <c r="J119" i="16"/>
  <c r="I119" i="16"/>
  <c r="H119" i="16"/>
  <c r="G119" i="16"/>
  <c r="F119" i="16"/>
  <c r="E119" i="16"/>
  <c r="P118" i="16"/>
  <c r="O118" i="16"/>
  <c r="N118" i="16"/>
  <c r="M118" i="16"/>
  <c r="L118" i="16"/>
  <c r="K118" i="16"/>
  <c r="J118" i="16"/>
  <c r="I118" i="16"/>
  <c r="H118" i="16"/>
  <c r="G118" i="16"/>
  <c r="F118" i="16"/>
  <c r="E118" i="16"/>
  <c r="P117" i="16"/>
  <c r="O117" i="16"/>
  <c r="N117" i="16"/>
  <c r="M117" i="16"/>
  <c r="L117" i="16"/>
  <c r="K117" i="16"/>
  <c r="J117" i="16"/>
  <c r="I117" i="16"/>
  <c r="H117" i="16"/>
  <c r="G117" i="16"/>
  <c r="F117" i="16"/>
  <c r="E117" i="16"/>
  <c r="P116" i="16"/>
  <c r="O116" i="16"/>
  <c r="N116" i="16"/>
  <c r="M116" i="16"/>
  <c r="L116" i="16"/>
  <c r="K116" i="16"/>
  <c r="J116" i="16"/>
  <c r="I116" i="16"/>
  <c r="H116" i="16"/>
  <c r="G116" i="16"/>
  <c r="F116" i="16"/>
  <c r="E116" i="16"/>
  <c r="P115" i="16"/>
  <c r="O115" i="16"/>
  <c r="N115" i="16"/>
  <c r="M115" i="16"/>
  <c r="L115" i="16"/>
  <c r="K115" i="16"/>
  <c r="J115" i="16"/>
  <c r="I115" i="16"/>
  <c r="H115" i="16"/>
  <c r="G115" i="16"/>
  <c r="F115" i="16"/>
  <c r="E115" i="16"/>
  <c r="P114" i="16"/>
  <c r="O114" i="16"/>
  <c r="N114" i="16"/>
  <c r="M114" i="16"/>
  <c r="L114" i="16"/>
  <c r="K114" i="16"/>
  <c r="J114" i="16"/>
  <c r="I114" i="16"/>
  <c r="H114" i="16"/>
  <c r="G114" i="16"/>
  <c r="F114" i="16"/>
  <c r="E114" i="16"/>
  <c r="P113" i="16"/>
  <c r="O113" i="16"/>
  <c r="N113" i="16"/>
  <c r="M113" i="16"/>
  <c r="L113" i="16"/>
  <c r="K113" i="16"/>
  <c r="J113" i="16"/>
  <c r="I113" i="16"/>
  <c r="H113" i="16"/>
  <c r="G113" i="16"/>
  <c r="F113" i="16"/>
  <c r="E113" i="16"/>
  <c r="P112" i="16"/>
  <c r="O112" i="16"/>
  <c r="N112" i="16"/>
  <c r="M112" i="16"/>
  <c r="L112" i="16"/>
  <c r="K112" i="16"/>
  <c r="J112" i="16"/>
  <c r="I112" i="16"/>
  <c r="H112" i="16"/>
  <c r="G112" i="16"/>
  <c r="F112" i="16"/>
  <c r="E112" i="16"/>
  <c r="P111" i="16"/>
  <c r="O111" i="16"/>
  <c r="N111" i="16"/>
  <c r="M111" i="16"/>
  <c r="L111" i="16"/>
  <c r="K111" i="16"/>
  <c r="J111" i="16"/>
  <c r="I111" i="16"/>
  <c r="H111" i="16"/>
  <c r="G111" i="16"/>
  <c r="F111" i="16"/>
  <c r="E111" i="16"/>
  <c r="P110" i="16"/>
  <c r="O110" i="16"/>
  <c r="N110" i="16"/>
  <c r="M110" i="16"/>
  <c r="L110" i="16"/>
  <c r="K110" i="16"/>
  <c r="J110" i="16"/>
  <c r="J133" i="16" s="1"/>
  <c r="I110" i="16"/>
  <c r="I133" i="16" s="1"/>
  <c r="H110" i="16"/>
  <c r="G110" i="16"/>
  <c r="G133" i="16" s="1"/>
  <c r="F110" i="16"/>
  <c r="E110" i="16"/>
  <c r="P109" i="16"/>
  <c r="O109" i="16"/>
  <c r="N109" i="16"/>
  <c r="M109" i="16"/>
  <c r="L109" i="16"/>
  <c r="K109" i="16"/>
  <c r="J109" i="16"/>
  <c r="I109" i="16"/>
  <c r="H109" i="16"/>
  <c r="G109" i="16"/>
  <c r="F109" i="16"/>
  <c r="E109" i="16"/>
  <c r="P108" i="16"/>
  <c r="O108" i="16"/>
  <c r="N108" i="16"/>
  <c r="M108" i="16"/>
  <c r="L108" i="16"/>
  <c r="K108" i="16"/>
  <c r="J108" i="16"/>
  <c r="I108" i="16"/>
  <c r="H108" i="16"/>
  <c r="G108" i="16"/>
  <c r="F108" i="16"/>
  <c r="E108" i="16"/>
  <c r="P107" i="16"/>
  <c r="O107" i="16"/>
  <c r="N107" i="16"/>
  <c r="M107" i="16"/>
  <c r="L107" i="16"/>
  <c r="K107" i="16"/>
  <c r="J107" i="16"/>
  <c r="I107" i="16"/>
  <c r="H107" i="16"/>
  <c r="G107" i="16"/>
  <c r="F107" i="16"/>
  <c r="E107" i="16"/>
  <c r="P106" i="16"/>
  <c r="O106" i="16"/>
  <c r="N106" i="16"/>
  <c r="M106" i="16"/>
  <c r="L106" i="16"/>
  <c r="K106" i="16"/>
  <c r="J106" i="16"/>
  <c r="I106" i="16"/>
  <c r="H106" i="16"/>
  <c r="G106" i="16"/>
  <c r="F106" i="16"/>
  <c r="E106" i="16"/>
  <c r="P105" i="16"/>
  <c r="O105" i="16"/>
  <c r="N105" i="16"/>
  <c r="M105" i="16"/>
  <c r="L105" i="16"/>
  <c r="K105" i="16"/>
  <c r="J105" i="16"/>
  <c r="I105" i="16"/>
  <c r="H105" i="16"/>
  <c r="G105" i="16"/>
  <c r="F105" i="16"/>
  <c r="E105" i="16"/>
  <c r="P104" i="16"/>
  <c r="O104" i="16"/>
  <c r="N104" i="16"/>
  <c r="M104" i="16"/>
  <c r="L104" i="16"/>
  <c r="K104" i="16"/>
  <c r="J104" i="16"/>
  <c r="I104" i="16"/>
  <c r="H104" i="16"/>
  <c r="G104" i="16"/>
  <c r="F104" i="16"/>
  <c r="E104" i="16"/>
  <c r="P103" i="16"/>
  <c r="O103" i="16"/>
  <c r="N103" i="16"/>
  <c r="M103" i="16"/>
  <c r="L103" i="16"/>
  <c r="K103" i="16"/>
  <c r="J103" i="16"/>
  <c r="I103" i="16"/>
  <c r="H103" i="16"/>
  <c r="G103" i="16"/>
  <c r="F103" i="16"/>
  <c r="E103" i="16"/>
  <c r="P102" i="16"/>
  <c r="O102" i="16"/>
  <c r="N102" i="16"/>
  <c r="M102" i="16"/>
  <c r="L102" i="16"/>
  <c r="K102" i="16"/>
  <c r="J102" i="16"/>
  <c r="I102" i="16"/>
  <c r="H102" i="16"/>
  <c r="G102" i="16"/>
  <c r="F102" i="16"/>
  <c r="E102" i="16"/>
  <c r="P101" i="16"/>
  <c r="O101" i="16"/>
  <c r="N101" i="16"/>
  <c r="M101" i="16"/>
  <c r="L101" i="16"/>
  <c r="K101" i="16"/>
  <c r="J101" i="16"/>
  <c r="I101" i="16"/>
  <c r="H101" i="16"/>
  <c r="G101" i="16"/>
  <c r="F101" i="16"/>
  <c r="E101" i="16"/>
  <c r="P83" i="16"/>
  <c r="O83" i="16"/>
  <c r="N83" i="16"/>
  <c r="M83" i="16"/>
  <c r="L83" i="16"/>
  <c r="K83" i="16"/>
  <c r="J83" i="16"/>
  <c r="I83" i="16"/>
  <c r="H83" i="16"/>
  <c r="G83" i="16"/>
  <c r="F83" i="16"/>
  <c r="E83" i="16"/>
  <c r="Q82" i="16"/>
  <c r="Q81" i="16"/>
  <c r="P75" i="16"/>
  <c r="P76" i="16" s="1"/>
  <c r="O75" i="16"/>
  <c r="N75" i="16"/>
  <c r="M75" i="16"/>
  <c r="L75" i="16"/>
  <c r="K75" i="16"/>
  <c r="K76" i="16" s="1"/>
  <c r="J75" i="16"/>
  <c r="I75" i="16"/>
  <c r="H75" i="16"/>
  <c r="H76" i="16" s="1"/>
  <c r="G75" i="16"/>
  <c r="F75" i="16"/>
  <c r="E75" i="16"/>
  <c r="Q72" i="16"/>
  <c r="Q71" i="16"/>
  <c r="Q70" i="16"/>
  <c r="Q69" i="16"/>
  <c r="Q68" i="16"/>
  <c r="Q67" i="16"/>
  <c r="Q66" i="16"/>
  <c r="Q65" i="16"/>
  <c r="Q64" i="16"/>
  <c r="Q63" i="16"/>
  <c r="Q62" i="16"/>
  <c r="Q61" i="16"/>
  <c r="Q60" i="16"/>
  <c r="Q59" i="16"/>
  <c r="Q58" i="16"/>
  <c r="Q57" i="16"/>
  <c r="Q56" i="16"/>
  <c r="Q55" i="16"/>
  <c r="Q54" i="16"/>
  <c r="P42" i="16"/>
  <c r="O42" i="16"/>
  <c r="N42" i="16"/>
  <c r="M42" i="16"/>
  <c r="L42" i="16"/>
  <c r="K42" i="16"/>
  <c r="J42" i="16"/>
  <c r="I42" i="16"/>
  <c r="H42" i="16"/>
  <c r="G42" i="16"/>
  <c r="F42" i="16"/>
  <c r="E42" i="16"/>
  <c r="P40" i="16"/>
  <c r="O40" i="16"/>
  <c r="O43" i="16" s="1"/>
  <c r="N40" i="16"/>
  <c r="N43" i="16" s="1"/>
  <c r="M40" i="16"/>
  <c r="L40" i="16"/>
  <c r="K40" i="16"/>
  <c r="J40" i="16"/>
  <c r="I40" i="16"/>
  <c r="H40" i="16"/>
  <c r="G40" i="16"/>
  <c r="G43" i="16" s="1"/>
  <c r="F40" i="16"/>
  <c r="E40" i="16"/>
  <c r="Q39" i="16"/>
  <c r="D43" i="28" s="1"/>
  <c r="E43" i="28" s="1"/>
  <c r="Q38" i="16"/>
  <c r="Q37" i="16"/>
  <c r="D41" i="28" s="1"/>
  <c r="E41" i="28" s="1"/>
  <c r="Q36" i="16"/>
  <c r="D40" i="28" s="1"/>
  <c r="E40" i="28" s="1"/>
  <c r="Q35" i="16"/>
  <c r="D39" i="28" s="1"/>
  <c r="E39" i="28" s="1"/>
  <c r="Q34" i="16"/>
  <c r="D38" i="28" s="1"/>
  <c r="E38" i="28" s="1"/>
  <c r="Q33" i="16"/>
  <c r="D37" i="28" s="1"/>
  <c r="E37" i="28" s="1"/>
  <c r="Q32" i="16"/>
  <c r="Q31" i="16"/>
  <c r="Q30" i="16"/>
  <c r="D34" i="28" s="1"/>
  <c r="E34" i="28" s="1"/>
  <c r="Q29" i="16"/>
  <c r="Q28" i="16"/>
  <c r="Q27" i="16"/>
  <c r="Q26" i="16"/>
  <c r="D30" i="28" s="1"/>
  <c r="E30" i="28" s="1"/>
  <c r="Q25" i="16"/>
  <c r="D29" i="28" s="1"/>
  <c r="E29" i="28" s="1"/>
  <c r="Q24" i="16"/>
  <c r="Q23" i="16"/>
  <c r="D27" i="28" s="1"/>
  <c r="E27" i="28" s="1"/>
  <c r="Q22" i="16"/>
  <c r="Q21" i="16"/>
  <c r="Q20" i="16"/>
  <c r="Q19" i="16"/>
  <c r="D23" i="28" s="1"/>
  <c r="E23" i="28" s="1"/>
  <c r="Q18" i="16"/>
  <c r="Q17" i="16"/>
  <c r="D21" i="28" s="1"/>
  <c r="E21" i="28" s="1"/>
  <c r="Q16" i="16"/>
  <c r="Q15" i="16"/>
  <c r="Q14" i="16"/>
  <c r="Q13" i="16"/>
  <c r="D17" i="28" s="1"/>
  <c r="E17" i="28" s="1"/>
  <c r="Q12" i="16"/>
  <c r="Q11" i="16"/>
  <c r="Q10" i="16"/>
  <c r="K157" i="20" l="1"/>
  <c r="Q157" i="20" s="1"/>
  <c r="K162" i="20"/>
  <c r="Q162" i="20" s="1"/>
  <c r="K151" i="20"/>
  <c r="Q151" i="20" s="1"/>
  <c r="K159" i="20"/>
  <c r="Q159" i="20" s="1"/>
  <c r="K160" i="20"/>
  <c r="Q160" i="20" s="1"/>
  <c r="K156" i="20"/>
  <c r="Q156" i="20" s="1"/>
  <c r="O173" i="18"/>
  <c r="P173" i="18"/>
  <c r="K172" i="18"/>
  <c r="J172" i="18"/>
  <c r="L172" i="18"/>
  <c r="L150" i="18"/>
  <c r="O153" i="18"/>
  <c r="L156" i="18"/>
  <c r="L163" i="18"/>
  <c r="L166" i="18" s="1"/>
  <c r="O163" i="20"/>
  <c r="O146" i="18"/>
  <c r="O150" i="18"/>
  <c r="I154" i="18"/>
  <c r="O156" i="18"/>
  <c r="N147" i="18"/>
  <c r="N159" i="18"/>
  <c r="N161" i="18"/>
  <c r="O147" i="18"/>
  <c r="O154" i="18"/>
  <c r="O159" i="18"/>
  <c r="O161" i="18"/>
  <c r="I148" i="18"/>
  <c r="L148" i="18"/>
  <c r="I152" i="18"/>
  <c r="I160" i="18"/>
  <c r="I162" i="18"/>
  <c r="O75" i="18"/>
  <c r="O149" i="18"/>
  <c r="O152" i="18"/>
  <c r="I156" i="18"/>
  <c r="L158" i="18"/>
  <c r="O160" i="18"/>
  <c r="O162" i="18"/>
  <c r="I150" i="18"/>
  <c r="L105" i="18"/>
  <c r="K112" i="18"/>
  <c r="J106" i="18"/>
  <c r="H113" i="18"/>
  <c r="K119" i="18"/>
  <c r="K108" i="20"/>
  <c r="Q108" i="20" s="1"/>
  <c r="I16" i="27"/>
  <c r="H129" i="18"/>
  <c r="K113" i="20"/>
  <c r="G23" i="26" s="1"/>
  <c r="K114" i="20"/>
  <c r="Q114" i="20" s="1"/>
  <c r="H120" i="18"/>
  <c r="H127" i="18"/>
  <c r="J116" i="18"/>
  <c r="K127" i="18"/>
  <c r="K124" i="20"/>
  <c r="Q124" i="20" s="1"/>
  <c r="J104" i="18"/>
  <c r="L108" i="18"/>
  <c r="H125" i="18"/>
  <c r="K108" i="18"/>
  <c r="H103" i="18"/>
  <c r="H109" i="18"/>
  <c r="K104" i="18"/>
  <c r="H111" i="18"/>
  <c r="H117" i="18"/>
  <c r="K122" i="18"/>
  <c r="J128" i="18"/>
  <c r="K116" i="20"/>
  <c r="Q116" i="20" s="1"/>
  <c r="L104" i="18"/>
  <c r="K128" i="18"/>
  <c r="K118" i="20"/>
  <c r="Q118" i="20" s="1"/>
  <c r="O133" i="16"/>
  <c r="O180" i="16" s="1"/>
  <c r="K148" i="18"/>
  <c r="H151" i="18"/>
  <c r="N153" i="18"/>
  <c r="H149" i="18"/>
  <c r="N151" i="18"/>
  <c r="K152" i="20"/>
  <c r="Q152" i="20" s="1"/>
  <c r="E147" i="18"/>
  <c r="K149" i="18"/>
  <c r="H75" i="18"/>
  <c r="N149" i="18"/>
  <c r="H152" i="18"/>
  <c r="H147" i="18"/>
  <c r="K153" i="20"/>
  <c r="Q153" i="20" s="1"/>
  <c r="K147" i="18"/>
  <c r="K150" i="20"/>
  <c r="Q150" i="20" s="1"/>
  <c r="K145" i="18"/>
  <c r="H155" i="18"/>
  <c r="N157" i="18"/>
  <c r="H148" i="18"/>
  <c r="K154" i="20"/>
  <c r="Q154" i="20" s="1"/>
  <c r="N145" i="18"/>
  <c r="H153" i="18"/>
  <c r="N155" i="18"/>
  <c r="G30" i="27"/>
  <c r="H107" i="18"/>
  <c r="I112" i="18"/>
  <c r="K116" i="18"/>
  <c r="I120" i="18"/>
  <c r="H123" i="18"/>
  <c r="N127" i="18"/>
  <c r="P107" i="18"/>
  <c r="N113" i="18"/>
  <c r="N117" i="18"/>
  <c r="H121" i="18"/>
  <c r="K124" i="18"/>
  <c r="K110" i="20"/>
  <c r="Q110" i="20" s="1"/>
  <c r="K130" i="20"/>
  <c r="Q130" i="20" s="1"/>
  <c r="I118" i="18"/>
  <c r="H105" i="18"/>
  <c r="K109" i="18"/>
  <c r="P114" i="18"/>
  <c r="K118" i="18"/>
  <c r="N125" i="18"/>
  <c r="N105" i="18"/>
  <c r="E111" i="18"/>
  <c r="H119" i="18"/>
  <c r="P121" i="18"/>
  <c r="K126" i="18"/>
  <c r="K112" i="20"/>
  <c r="L22" i="27" s="1"/>
  <c r="K126" i="20"/>
  <c r="Q126" i="20" s="1"/>
  <c r="N101" i="18"/>
  <c r="M101" i="18"/>
  <c r="P105" i="18"/>
  <c r="P109" i="18"/>
  <c r="H115" i="18"/>
  <c r="P125" i="18"/>
  <c r="G149" i="18"/>
  <c r="G109" i="18"/>
  <c r="P103" i="18"/>
  <c r="J114" i="18"/>
  <c r="J120" i="18"/>
  <c r="P122" i="18"/>
  <c r="J126" i="18"/>
  <c r="P128" i="18"/>
  <c r="P24" i="27"/>
  <c r="N164" i="16"/>
  <c r="I108" i="18"/>
  <c r="J118" i="18"/>
  <c r="J108" i="18"/>
  <c r="P111" i="18"/>
  <c r="P123" i="18"/>
  <c r="O145" i="18"/>
  <c r="J150" i="18"/>
  <c r="J152" i="18"/>
  <c r="K104" i="20"/>
  <c r="Q104" i="20" s="1"/>
  <c r="P108" i="18"/>
  <c r="J112" i="18"/>
  <c r="O127" i="18"/>
  <c r="P129" i="18"/>
  <c r="I146" i="18"/>
  <c r="J148" i="18"/>
  <c r="K106" i="20"/>
  <c r="L18" i="27" s="1"/>
  <c r="G103" i="18"/>
  <c r="M109" i="18"/>
  <c r="M113" i="18"/>
  <c r="P119" i="18"/>
  <c r="J122" i="18"/>
  <c r="O105" i="18"/>
  <c r="G118" i="18"/>
  <c r="G127" i="18"/>
  <c r="G129" i="18"/>
  <c r="G153" i="18"/>
  <c r="G163" i="18"/>
  <c r="G166" i="18" s="1"/>
  <c r="O109" i="18"/>
  <c r="G19" i="27"/>
  <c r="L103" i="18"/>
  <c r="L111" i="18"/>
  <c r="O113" i="18"/>
  <c r="O115" i="18"/>
  <c r="L124" i="18"/>
  <c r="O117" i="18"/>
  <c r="F163" i="18"/>
  <c r="F166" i="18" s="1"/>
  <c r="G125" i="18"/>
  <c r="O103" i="18"/>
  <c r="O111" i="18"/>
  <c r="L120" i="18"/>
  <c r="G148" i="18"/>
  <c r="G152" i="18"/>
  <c r="G156" i="18"/>
  <c r="G158" i="18"/>
  <c r="G160" i="18"/>
  <c r="G107" i="18"/>
  <c r="L109" i="18"/>
  <c r="L114" i="18"/>
  <c r="L116" i="18"/>
  <c r="G119" i="18"/>
  <c r="G121" i="18"/>
  <c r="F123" i="18"/>
  <c r="G146" i="18"/>
  <c r="G154" i="18"/>
  <c r="G162" i="18"/>
  <c r="G150" i="18"/>
  <c r="G123" i="18"/>
  <c r="O125" i="18"/>
  <c r="F117" i="18"/>
  <c r="G105" i="18"/>
  <c r="L112" i="18"/>
  <c r="G115" i="18"/>
  <c r="G117" i="18"/>
  <c r="G75" i="18"/>
  <c r="G75" i="20"/>
  <c r="G89" i="20" s="1"/>
  <c r="F115" i="18"/>
  <c r="L102" i="18"/>
  <c r="O107" i="18"/>
  <c r="L110" i="18"/>
  <c r="G113" i="18"/>
  <c r="O119" i="18"/>
  <c r="O123" i="18"/>
  <c r="J102" i="18"/>
  <c r="H19" i="27"/>
  <c r="Q24" i="27"/>
  <c r="H23" i="27"/>
  <c r="H16" i="27"/>
  <c r="H173" i="18"/>
  <c r="G173" i="18"/>
  <c r="H83" i="20"/>
  <c r="M147" i="18"/>
  <c r="M149" i="18"/>
  <c r="M151" i="18"/>
  <c r="M153" i="18"/>
  <c r="M155" i="18"/>
  <c r="M157" i="18"/>
  <c r="F24" i="27"/>
  <c r="H24" i="27"/>
  <c r="K102" i="18"/>
  <c r="K173" i="20"/>
  <c r="Q173" i="20" s="1"/>
  <c r="Q82" i="20"/>
  <c r="K172" i="20"/>
  <c r="Q172" i="20" s="1"/>
  <c r="I89" i="16"/>
  <c r="F161" i="18"/>
  <c r="K146" i="20"/>
  <c r="Q146" i="20" s="1"/>
  <c r="Q55" i="20"/>
  <c r="K147" i="20"/>
  <c r="Q147" i="20" s="1"/>
  <c r="Q56" i="20"/>
  <c r="K148" i="20"/>
  <c r="Q148" i="20" s="1"/>
  <c r="Q57" i="20"/>
  <c r="K149" i="20"/>
  <c r="Q149" i="20" s="1"/>
  <c r="Q58" i="20"/>
  <c r="K155" i="20"/>
  <c r="Q155" i="20" s="1"/>
  <c r="Q64" i="20"/>
  <c r="K161" i="20"/>
  <c r="Q161" i="20" s="1"/>
  <c r="Q70" i="20"/>
  <c r="K163" i="20"/>
  <c r="Q163" i="20" s="1"/>
  <c r="Q72" i="20"/>
  <c r="G145" i="18"/>
  <c r="K145" i="20"/>
  <c r="Q145" i="20" s="1"/>
  <c r="Q54" i="20"/>
  <c r="N21" i="27"/>
  <c r="H21" i="26"/>
  <c r="G34" i="27"/>
  <c r="E20" i="25"/>
  <c r="H20" i="25" s="1"/>
  <c r="D22" i="28"/>
  <c r="E22" i="28" s="1"/>
  <c r="D35" i="28"/>
  <c r="E35" i="28" s="1"/>
  <c r="E28" i="25"/>
  <c r="H28" i="25" s="1"/>
  <c r="I24" i="26"/>
  <c r="O24" i="27"/>
  <c r="H27" i="27"/>
  <c r="K18" i="27"/>
  <c r="F18" i="26"/>
  <c r="K22" i="27"/>
  <c r="F22" i="26"/>
  <c r="I34" i="27"/>
  <c r="I24" i="27"/>
  <c r="E22" i="25"/>
  <c r="H22" i="25" s="1"/>
  <c r="D25" i="28"/>
  <c r="E25" i="28" s="1"/>
  <c r="J30" i="27"/>
  <c r="J32" i="27" s="1"/>
  <c r="D26" i="28"/>
  <c r="E26" i="28" s="1"/>
  <c r="E23" i="25"/>
  <c r="H23" i="25" s="1"/>
  <c r="K20" i="27"/>
  <c r="F20" i="26"/>
  <c r="K24" i="27"/>
  <c r="F24" i="26"/>
  <c r="K29" i="27"/>
  <c r="F29" i="26"/>
  <c r="D36" i="28"/>
  <c r="E36" i="28" s="1"/>
  <c r="E29" i="25"/>
  <c r="H29" i="25" s="1"/>
  <c r="L23" i="27"/>
  <c r="Q120" i="20"/>
  <c r="K102" i="20"/>
  <c r="Q11" i="20"/>
  <c r="K15" i="28" s="1"/>
  <c r="K103" i="20"/>
  <c r="Q12" i="20"/>
  <c r="K16" i="28" s="1"/>
  <c r="J16" i="28" s="1"/>
  <c r="K105" i="20"/>
  <c r="Q14" i="20"/>
  <c r="K18" i="28" s="1"/>
  <c r="J18" i="28" s="1"/>
  <c r="K107" i="20"/>
  <c r="Q16" i="20"/>
  <c r="K20" i="28" s="1"/>
  <c r="K109" i="20"/>
  <c r="Q18" i="20"/>
  <c r="K22" i="28" s="1"/>
  <c r="K111" i="20"/>
  <c r="Q20" i="20"/>
  <c r="K24" i="28" s="1"/>
  <c r="K115" i="20"/>
  <c r="Q24" i="20"/>
  <c r="K28" i="28" s="1"/>
  <c r="K117" i="20"/>
  <c r="Q117" i="20" s="1"/>
  <c r="Q26" i="20"/>
  <c r="K30" i="28" s="1"/>
  <c r="K119" i="20"/>
  <c r="Q28" i="20"/>
  <c r="K32" i="28" s="1"/>
  <c r="J32" i="28" s="1"/>
  <c r="K121" i="20"/>
  <c r="Q121" i="20" s="1"/>
  <c r="Q30" i="20"/>
  <c r="K34" i="28" s="1"/>
  <c r="K123" i="20"/>
  <c r="Q32" i="20"/>
  <c r="K36" i="28" s="1"/>
  <c r="K125" i="20"/>
  <c r="Q125" i="20" s="1"/>
  <c r="Q34" i="20"/>
  <c r="K38" i="28" s="1"/>
  <c r="K127" i="20"/>
  <c r="Q127" i="20" s="1"/>
  <c r="Q36" i="20"/>
  <c r="K40" i="28" s="1"/>
  <c r="K129" i="20"/>
  <c r="Q38" i="20"/>
  <c r="K42" i="28" s="1"/>
  <c r="D28" i="28"/>
  <c r="E28" i="28" s="1"/>
  <c r="E24" i="25"/>
  <c r="H24" i="25" s="1"/>
  <c r="H15" i="26"/>
  <c r="N15" i="27"/>
  <c r="N16" i="27"/>
  <c r="H16" i="26"/>
  <c r="N17" i="27"/>
  <c r="H17" i="26"/>
  <c r="H18" i="26"/>
  <c r="N18" i="27"/>
  <c r="N19" i="27"/>
  <c r="H19" i="26"/>
  <c r="N20" i="27"/>
  <c r="H20" i="26"/>
  <c r="N22" i="27"/>
  <c r="H22" i="26"/>
  <c r="H23" i="26"/>
  <c r="N23" i="27"/>
  <c r="H24" i="26"/>
  <c r="N24" i="27"/>
  <c r="N25" i="27"/>
  <c r="H25" i="26"/>
  <c r="H26" i="26"/>
  <c r="N26" i="27"/>
  <c r="H27" i="26"/>
  <c r="N27" i="27"/>
  <c r="N28" i="27"/>
  <c r="H28" i="26"/>
  <c r="N29" i="27"/>
  <c r="H29" i="26"/>
  <c r="H30" i="26"/>
  <c r="N30" i="27"/>
  <c r="D16" i="28"/>
  <c r="E16" i="28" s="1"/>
  <c r="E16" i="25"/>
  <c r="H16" i="25" s="1"/>
  <c r="K15" i="27"/>
  <c r="F15" i="26"/>
  <c r="I15" i="26"/>
  <c r="O15" i="27"/>
  <c r="O16" i="27"/>
  <c r="I16" i="26"/>
  <c r="I17" i="26"/>
  <c r="O17" i="27"/>
  <c r="I18" i="26"/>
  <c r="O18" i="27"/>
  <c r="O19" i="27"/>
  <c r="I19" i="26"/>
  <c r="O20" i="27"/>
  <c r="I20" i="26"/>
  <c r="O34" i="27"/>
  <c r="I21" i="26"/>
  <c r="O21" i="27"/>
  <c r="O22" i="27"/>
  <c r="I22" i="26"/>
  <c r="I23" i="26"/>
  <c r="O23" i="27"/>
  <c r="I25" i="26"/>
  <c r="O25" i="27"/>
  <c r="I26" i="26"/>
  <c r="O26" i="27"/>
  <c r="I27" i="26"/>
  <c r="O27" i="27"/>
  <c r="O28" i="27"/>
  <c r="I28" i="26"/>
  <c r="I29" i="26"/>
  <c r="O29" i="27"/>
  <c r="I30" i="26"/>
  <c r="O30" i="27"/>
  <c r="E21" i="25"/>
  <c r="H21" i="25" s="1"/>
  <c r="D24" i="28"/>
  <c r="E24" i="28" s="1"/>
  <c r="D15" i="28"/>
  <c r="E15" i="28" s="1"/>
  <c r="E15" i="25"/>
  <c r="H15" i="25" s="1"/>
  <c r="E17" i="25"/>
  <c r="H17" i="25" s="1"/>
  <c r="D18" i="28"/>
  <c r="E18" i="28" s="1"/>
  <c r="E30" i="25"/>
  <c r="H30" i="25" s="1"/>
  <c r="D42" i="28"/>
  <c r="E42" i="28" s="1"/>
  <c r="P34" i="27"/>
  <c r="P27" i="27"/>
  <c r="E18" i="25"/>
  <c r="H18" i="25" s="1"/>
  <c r="D19" i="28"/>
  <c r="E19" i="28" s="1"/>
  <c r="Q34" i="27"/>
  <c r="Q27" i="27"/>
  <c r="E26" i="25"/>
  <c r="H26" i="25" s="1"/>
  <c r="D32" i="28"/>
  <c r="E32" i="28" s="1"/>
  <c r="K28" i="27"/>
  <c r="F28" i="26"/>
  <c r="R24" i="27"/>
  <c r="R30" i="27"/>
  <c r="E25" i="25"/>
  <c r="H25" i="25" s="1"/>
  <c r="D31" i="28"/>
  <c r="E31" i="28" s="1"/>
  <c r="E19" i="25"/>
  <c r="H19" i="25" s="1"/>
  <c r="D20" i="28"/>
  <c r="E20" i="28" s="1"/>
  <c r="E27" i="25"/>
  <c r="H27" i="25" s="1"/>
  <c r="D33" i="28"/>
  <c r="E33" i="28" s="1"/>
  <c r="K25" i="27"/>
  <c r="F25" i="26"/>
  <c r="L28" i="27"/>
  <c r="Q122" i="20"/>
  <c r="G28" i="26"/>
  <c r="O101" i="18"/>
  <c r="G40" i="18"/>
  <c r="K14" i="27"/>
  <c r="F14" i="26"/>
  <c r="K101" i="20"/>
  <c r="Q10" i="20"/>
  <c r="K14" i="28" s="1"/>
  <c r="G101" i="18"/>
  <c r="N14" i="27"/>
  <c r="H14" i="26"/>
  <c r="D14" i="28"/>
  <c r="E14" i="25"/>
  <c r="F111" i="18"/>
  <c r="F113" i="18"/>
  <c r="F149" i="18"/>
  <c r="F101" i="18"/>
  <c r="F151" i="18"/>
  <c r="F109" i="18"/>
  <c r="F107" i="18"/>
  <c r="F153" i="18"/>
  <c r="F173" i="18"/>
  <c r="F155" i="18"/>
  <c r="F127" i="18"/>
  <c r="F125" i="18"/>
  <c r="F129" i="18"/>
  <c r="F157" i="18"/>
  <c r="F119" i="18"/>
  <c r="F145" i="18"/>
  <c r="F159" i="18"/>
  <c r="F121" i="18"/>
  <c r="F147" i="18"/>
  <c r="P83" i="20"/>
  <c r="P104" i="18"/>
  <c r="H145" i="18"/>
  <c r="L149" i="18"/>
  <c r="L154" i="18"/>
  <c r="L146" i="18"/>
  <c r="P155" i="18"/>
  <c r="H159" i="18"/>
  <c r="H161" i="18"/>
  <c r="P151" i="18"/>
  <c r="P153" i="18"/>
  <c r="P147" i="18"/>
  <c r="P149" i="18"/>
  <c r="H157" i="18"/>
  <c r="L160" i="18"/>
  <c r="L162" i="18"/>
  <c r="G174" i="16"/>
  <c r="O174" i="16"/>
  <c r="F87" i="16"/>
  <c r="J174" i="16"/>
  <c r="O172" i="18"/>
  <c r="G83" i="18"/>
  <c r="L174" i="16"/>
  <c r="H174" i="16"/>
  <c r="P174" i="16"/>
  <c r="K83" i="18"/>
  <c r="G172" i="18"/>
  <c r="O83" i="18"/>
  <c r="Q156" i="16"/>
  <c r="L157" i="18"/>
  <c r="Q151" i="16"/>
  <c r="Q153" i="16"/>
  <c r="Q161" i="16"/>
  <c r="H164" i="16"/>
  <c r="H167" i="16" s="1"/>
  <c r="P164" i="16"/>
  <c r="L145" i="18"/>
  <c r="P154" i="18"/>
  <c r="Q158" i="16"/>
  <c r="I76" i="16"/>
  <c r="E105" i="18"/>
  <c r="I106" i="18"/>
  <c r="K107" i="18"/>
  <c r="E115" i="18"/>
  <c r="M119" i="18"/>
  <c r="I124" i="18"/>
  <c r="K125" i="18"/>
  <c r="I102" i="18"/>
  <c r="M107" i="18"/>
  <c r="E109" i="18"/>
  <c r="I110" i="18"/>
  <c r="M111" i="18"/>
  <c r="O112" i="18"/>
  <c r="G116" i="18"/>
  <c r="I122" i="18"/>
  <c r="M125" i="18"/>
  <c r="E127" i="18"/>
  <c r="I128" i="18"/>
  <c r="M127" i="18"/>
  <c r="E103" i="18"/>
  <c r="E101" i="18"/>
  <c r="E113" i="18"/>
  <c r="I114" i="18"/>
  <c r="I116" i="18"/>
  <c r="M117" i="18"/>
  <c r="E119" i="18"/>
  <c r="K123" i="18"/>
  <c r="G104" i="18"/>
  <c r="M105" i="18"/>
  <c r="P106" i="18"/>
  <c r="O110" i="18"/>
  <c r="J115" i="18"/>
  <c r="M123" i="18"/>
  <c r="E125" i="18"/>
  <c r="K129" i="18"/>
  <c r="M103" i="18"/>
  <c r="M174" i="16"/>
  <c r="K174" i="16"/>
  <c r="P172" i="18"/>
  <c r="P174" i="18" s="1"/>
  <c r="H172" i="20"/>
  <c r="H174" i="20" s="1"/>
  <c r="J105" i="18"/>
  <c r="N114" i="18"/>
  <c r="O108" i="18"/>
  <c r="O114" i="18"/>
  <c r="J117" i="18"/>
  <c r="Q107" i="16"/>
  <c r="O40" i="18"/>
  <c r="O106" i="18"/>
  <c r="G112" i="18"/>
  <c r="F114" i="18"/>
  <c r="K117" i="18"/>
  <c r="O122" i="18"/>
  <c r="O124" i="18"/>
  <c r="O126" i="18"/>
  <c r="K105" i="18"/>
  <c r="K103" i="18"/>
  <c r="G110" i="18"/>
  <c r="G114" i="18"/>
  <c r="N116" i="18"/>
  <c r="O118" i="18"/>
  <c r="O120" i="18"/>
  <c r="G128" i="18"/>
  <c r="G130" i="18"/>
  <c r="F106" i="18"/>
  <c r="P131" i="16"/>
  <c r="G102" i="18"/>
  <c r="O104" i="18"/>
  <c r="K111" i="18"/>
  <c r="J113" i="18"/>
  <c r="O116" i="18"/>
  <c r="N122" i="18"/>
  <c r="H131" i="16"/>
  <c r="K43" i="16"/>
  <c r="G108" i="18"/>
  <c r="K42" i="18"/>
  <c r="K89" i="18" s="1"/>
  <c r="K113" i="18"/>
  <c r="F116" i="18"/>
  <c r="G120" i="18"/>
  <c r="G122" i="18"/>
  <c r="G124" i="18"/>
  <c r="G126" i="18"/>
  <c r="Q147" i="16"/>
  <c r="Q149" i="16"/>
  <c r="H114" i="18"/>
  <c r="H118" i="18"/>
  <c r="P120" i="18"/>
  <c r="L123" i="18"/>
  <c r="H126" i="18"/>
  <c r="H150" i="18"/>
  <c r="P152" i="18"/>
  <c r="L155" i="18"/>
  <c r="H158" i="18"/>
  <c r="P112" i="18"/>
  <c r="H43" i="16"/>
  <c r="P43" i="16"/>
  <c r="L43" i="16"/>
  <c r="E76" i="16"/>
  <c r="M76" i="16"/>
  <c r="Q83" i="16"/>
  <c r="K87" i="16"/>
  <c r="G131" i="16"/>
  <c r="G134" i="16" s="1"/>
  <c r="O131" i="16"/>
  <c r="K133" i="16"/>
  <c r="K180" i="16" s="1"/>
  <c r="G164" i="16"/>
  <c r="G167" i="16" s="1"/>
  <c r="O164" i="16"/>
  <c r="O167" i="16" s="1"/>
  <c r="I174" i="16"/>
  <c r="H40" i="18"/>
  <c r="H102" i="18"/>
  <c r="P110" i="18"/>
  <c r="L113" i="18"/>
  <c r="H128" i="18"/>
  <c r="P130" i="18"/>
  <c r="L147" i="18"/>
  <c r="H160" i="18"/>
  <c r="P162" i="18"/>
  <c r="H172" i="18"/>
  <c r="H104" i="18"/>
  <c r="G76" i="16"/>
  <c r="O76" i="16"/>
  <c r="E133" i="16"/>
  <c r="E180" i="16" s="1"/>
  <c r="M133" i="16"/>
  <c r="M180" i="16" s="1"/>
  <c r="Q150" i="16"/>
  <c r="L101" i="18"/>
  <c r="L117" i="18"/>
  <c r="H130" i="18"/>
  <c r="P146" i="18"/>
  <c r="L159" i="18"/>
  <c r="H162" i="18"/>
  <c r="H106" i="18"/>
  <c r="H110" i="18"/>
  <c r="P116" i="18"/>
  <c r="L119" i="18"/>
  <c r="H122" i="18"/>
  <c r="P124" i="18"/>
  <c r="L127" i="18"/>
  <c r="P148" i="18"/>
  <c r="L151" i="18"/>
  <c r="H154" i="18"/>
  <c r="P156" i="18"/>
  <c r="L173" i="18"/>
  <c r="L174" i="18" s="1"/>
  <c r="H108" i="18"/>
  <c r="H112" i="18"/>
  <c r="H116" i="18"/>
  <c r="L129" i="18"/>
  <c r="H146" i="18"/>
  <c r="P158" i="18"/>
  <c r="L161" i="18"/>
  <c r="E43" i="16"/>
  <c r="M43" i="16"/>
  <c r="J76" i="16"/>
  <c r="F89" i="16"/>
  <c r="N89" i="16"/>
  <c r="H133" i="16"/>
  <c r="P133" i="16"/>
  <c r="P180" i="16" s="1"/>
  <c r="F174" i="16"/>
  <c r="N174" i="16"/>
  <c r="P102" i="18"/>
  <c r="L115" i="18"/>
  <c r="P118" i="18"/>
  <c r="L121" i="18"/>
  <c r="H124" i="18"/>
  <c r="P126" i="18"/>
  <c r="P150" i="18"/>
  <c r="L153" i="18"/>
  <c r="H156" i="18"/>
  <c r="L75" i="18"/>
  <c r="E40" i="20"/>
  <c r="O40" i="20"/>
  <c r="L40" i="20"/>
  <c r="O101" i="20"/>
  <c r="Q14" i="27" s="1"/>
  <c r="L89" i="16"/>
  <c r="L87" i="16"/>
  <c r="K164" i="16"/>
  <c r="K167" i="16" s="1"/>
  <c r="Q157" i="16"/>
  <c r="Q163" i="16"/>
  <c r="Q172" i="16"/>
  <c r="M158" i="18"/>
  <c r="Q40" i="16"/>
  <c r="K89" i="16"/>
  <c r="E89" i="16"/>
  <c r="M89" i="16"/>
  <c r="E87" i="16"/>
  <c r="M87" i="16"/>
  <c r="Q102" i="16"/>
  <c r="F15" i="25" s="1"/>
  <c r="Q106" i="16"/>
  <c r="F18" i="25" s="1"/>
  <c r="I131" i="16"/>
  <c r="I134" i="16" s="1"/>
  <c r="L133" i="16"/>
  <c r="L180" i="16" s="1"/>
  <c r="Q16" i="18"/>
  <c r="G20" i="28" s="1"/>
  <c r="E120" i="18"/>
  <c r="Q73" i="16"/>
  <c r="J131" i="16"/>
  <c r="J134" i="16" s="1"/>
  <c r="Q108" i="16"/>
  <c r="Q114" i="16"/>
  <c r="Q115" i="16"/>
  <c r="Q116" i="16"/>
  <c r="Q118" i="16"/>
  <c r="F25" i="25" s="1"/>
  <c r="Q121" i="16"/>
  <c r="Q123" i="16"/>
  <c r="F29" i="25" s="1"/>
  <c r="Q124" i="16"/>
  <c r="Q126" i="16"/>
  <c r="Q129" i="16"/>
  <c r="I164" i="16"/>
  <c r="I167" i="16" s="1"/>
  <c r="Q146" i="16"/>
  <c r="Q155" i="16"/>
  <c r="I125" i="18"/>
  <c r="M130" i="18"/>
  <c r="N167" i="16"/>
  <c r="I43" i="16"/>
  <c r="G89" i="16"/>
  <c r="O89" i="16"/>
  <c r="K131" i="16"/>
  <c r="F133" i="16"/>
  <c r="N133" i="16"/>
  <c r="N180" i="16" s="1"/>
  <c r="Q112" i="16"/>
  <c r="F22" i="25" s="1"/>
  <c r="Q122" i="16"/>
  <c r="F28" i="25" s="1"/>
  <c r="Q128" i="16"/>
  <c r="Q130" i="16"/>
  <c r="J164" i="16"/>
  <c r="J167" i="16" s="1"/>
  <c r="Q152" i="16"/>
  <c r="Q154" i="16"/>
  <c r="Q160" i="16"/>
  <c r="Q162" i="16"/>
  <c r="F166" i="16"/>
  <c r="F167" i="16" s="1"/>
  <c r="I105" i="18"/>
  <c r="E102" i="20"/>
  <c r="F15" i="27" s="1"/>
  <c r="Q159" i="16"/>
  <c r="J43" i="16"/>
  <c r="L76" i="16"/>
  <c r="H89" i="16"/>
  <c r="P89" i="16"/>
  <c r="L131" i="16"/>
  <c r="Q104" i="16"/>
  <c r="Q173" i="16"/>
  <c r="I149" i="18"/>
  <c r="I87" i="16"/>
  <c r="E131" i="16"/>
  <c r="M131" i="16"/>
  <c r="Q103" i="16"/>
  <c r="Q105" i="16"/>
  <c r="F17" i="25" s="1"/>
  <c r="Q120" i="16"/>
  <c r="L164" i="16"/>
  <c r="L167" i="16" s="1"/>
  <c r="I103" i="18"/>
  <c r="I111" i="18"/>
  <c r="F76" i="16"/>
  <c r="N76" i="16"/>
  <c r="J89" i="16"/>
  <c r="J87" i="16"/>
  <c r="F131" i="16"/>
  <c r="N131" i="16"/>
  <c r="Q109" i="16"/>
  <c r="F20" i="25" s="1"/>
  <c r="Q111" i="16"/>
  <c r="F21" i="25" s="1"/>
  <c r="Q113" i="16"/>
  <c r="Q117" i="16"/>
  <c r="Q119" i="16"/>
  <c r="F26" i="25" s="1"/>
  <c r="Q125" i="16"/>
  <c r="Q127" i="16"/>
  <c r="E164" i="16"/>
  <c r="E167" i="16" s="1"/>
  <c r="M164" i="16"/>
  <c r="M167" i="16" s="1"/>
  <c r="Q148" i="16"/>
  <c r="L174" i="20"/>
  <c r="M110" i="18"/>
  <c r="I119" i="18"/>
  <c r="M124" i="18"/>
  <c r="E130" i="18"/>
  <c r="M148" i="18"/>
  <c r="I163" i="18"/>
  <c r="I166" i="18" s="1"/>
  <c r="I173" i="18"/>
  <c r="I174" i="18" s="1"/>
  <c r="I174" i="20"/>
  <c r="M118" i="18"/>
  <c r="E124" i="18"/>
  <c r="M128" i="18"/>
  <c r="I129" i="18"/>
  <c r="I153" i="18"/>
  <c r="E158" i="18"/>
  <c r="M162" i="18"/>
  <c r="M102" i="18"/>
  <c r="M104" i="18"/>
  <c r="E110" i="18"/>
  <c r="E118" i="18"/>
  <c r="I123" i="18"/>
  <c r="E128" i="18"/>
  <c r="E148" i="18"/>
  <c r="M152" i="18"/>
  <c r="I157" i="18"/>
  <c r="E162" i="18"/>
  <c r="M172" i="18"/>
  <c r="M174" i="18" s="1"/>
  <c r="I163" i="20"/>
  <c r="I166" i="20" s="1"/>
  <c r="E114" i="18"/>
  <c r="I115" i="18"/>
  <c r="E116" i="18"/>
  <c r="M116" i="18"/>
  <c r="I117" i="18"/>
  <c r="M122" i="18"/>
  <c r="I147" i="18"/>
  <c r="E152" i="18"/>
  <c r="M156" i="18"/>
  <c r="I161" i="18"/>
  <c r="E172" i="18"/>
  <c r="E174" i="18" s="1"/>
  <c r="I107" i="18"/>
  <c r="H133" i="20"/>
  <c r="M114" i="18"/>
  <c r="M106" i="18"/>
  <c r="I109" i="18"/>
  <c r="E122" i="18"/>
  <c r="I127" i="18"/>
  <c r="Q37" i="18"/>
  <c r="G41" i="28" s="1"/>
  <c r="M146" i="18"/>
  <c r="I151" i="18"/>
  <c r="E156" i="18"/>
  <c r="M160" i="18"/>
  <c r="M40" i="20"/>
  <c r="I42" i="20"/>
  <c r="I89" i="20" s="1"/>
  <c r="E104" i="18"/>
  <c r="M112" i="18"/>
  <c r="I121" i="18"/>
  <c r="M126" i="18"/>
  <c r="E146" i="18"/>
  <c r="M150" i="18"/>
  <c r="I155" i="18"/>
  <c r="E160" i="18"/>
  <c r="I113" i="18"/>
  <c r="I40" i="18"/>
  <c r="E106" i="18"/>
  <c r="M108" i="18"/>
  <c r="E112" i="18"/>
  <c r="M120" i="18"/>
  <c r="E126" i="18"/>
  <c r="I145" i="18"/>
  <c r="E150" i="18"/>
  <c r="M154" i="18"/>
  <c r="I159" i="18"/>
  <c r="P166" i="20"/>
  <c r="Q12" i="18"/>
  <c r="G16" i="28" s="1"/>
  <c r="Q15" i="18"/>
  <c r="G19" i="28" s="1"/>
  <c r="J19" i="28" s="1"/>
  <c r="F118" i="18"/>
  <c r="N118" i="18"/>
  <c r="J119" i="18"/>
  <c r="F120" i="18"/>
  <c r="N120" i="18"/>
  <c r="J121" i="18"/>
  <c r="F122" i="18"/>
  <c r="F172" i="18"/>
  <c r="N172" i="18"/>
  <c r="N174" i="18" s="1"/>
  <c r="E166" i="20"/>
  <c r="O166" i="20"/>
  <c r="N104" i="18"/>
  <c r="F110" i="18"/>
  <c r="N110" i="18"/>
  <c r="J111" i="18"/>
  <c r="F112" i="18"/>
  <c r="N112" i="18"/>
  <c r="N106" i="18"/>
  <c r="H131" i="20"/>
  <c r="H166" i="20"/>
  <c r="F166" i="20"/>
  <c r="F104" i="18"/>
  <c r="J109" i="18"/>
  <c r="P133" i="20"/>
  <c r="J103" i="18"/>
  <c r="Q17" i="18"/>
  <c r="G21" i="28" s="1"/>
  <c r="J21" i="28" s="1"/>
  <c r="N108" i="18"/>
  <c r="Q63" i="18"/>
  <c r="N158" i="18"/>
  <c r="J159" i="18"/>
  <c r="F160" i="18"/>
  <c r="N160" i="18"/>
  <c r="J161" i="18"/>
  <c r="F162" i="18"/>
  <c r="N162" i="18"/>
  <c r="J163" i="18"/>
  <c r="J166" i="18" s="1"/>
  <c r="J153" i="18"/>
  <c r="Q11" i="18"/>
  <c r="G15" i="28" s="1"/>
  <c r="N102" i="18"/>
  <c r="Q13" i="18"/>
  <c r="G17" i="28" s="1"/>
  <c r="Q14" i="18"/>
  <c r="G18" i="28" s="1"/>
  <c r="J40" i="18"/>
  <c r="F108" i="18"/>
  <c r="F154" i="18"/>
  <c r="N154" i="18"/>
  <c r="J155" i="18"/>
  <c r="F156" i="18"/>
  <c r="N156" i="18"/>
  <c r="J157" i="18"/>
  <c r="F158" i="18"/>
  <c r="J101" i="18"/>
  <c r="F102" i="18"/>
  <c r="J42" i="18"/>
  <c r="F128" i="18"/>
  <c r="N128" i="18"/>
  <c r="N148" i="18"/>
  <c r="J149" i="18"/>
  <c r="F150" i="18"/>
  <c r="N150" i="18"/>
  <c r="J151" i="18"/>
  <c r="F152" i="18"/>
  <c r="N152" i="18"/>
  <c r="J123" i="18"/>
  <c r="F124" i="18"/>
  <c r="N124" i="18"/>
  <c r="J125" i="18"/>
  <c r="F126" i="18"/>
  <c r="N126" i="18"/>
  <c r="J127" i="18"/>
  <c r="J129" i="18"/>
  <c r="F130" i="18"/>
  <c r="N130" i="18"/>
  <c r="J73" i="18"/>
  <c r="F146" i="18"/>
  <c r="N146" i="18"/>
  <c r="J147" i="18"/>
  <c r="F148" i="18"/>
  <c r="J173" i="18"/>
  <c r="J174" i="18" s="1"/>
  <c r="N166" i="20"/>
  <c r="P174" i="20"/>
  <c r="G166" i="20"/>
  <c r="F102" i="20"/>
  <c r="G15" i="27" s="1"/>
  <c r="F40" i="20"/>
  <c r="N102" i="20"/>
  <c r="P15" i="27" s="1"/>
  <c r="N40" i="20"/>
  <c r="J103" i="20"/>
  <c r="J105" i="20"/>
  <c r="J111" i="20"/>
  <c r="J113" i="20"/>
  <c r="J119" i="20"/>
  <c r="J121" i="20"/>
  <c r="K27" i="27" s="1"/>
  <c r="J127" i="20"/>
  <c r="K34" i="27" s="1"/>
  <c r="J129" i="20"/>
  <c r="J147" i="20"/>
  <c r="J155" i="20"/>
  <c r="J75" i="20"/>
  <c r="J163" i="20"/>
  <c r="J166" i="20" s="1"/>
  <c r="F83" i="20"/>
  <c r="F172" i="20"/>
  <c r="F174" i="20" s="1"/>
  <c r="N83" i="20"/>
  <c r="N172" i="20"/>
  <c r="N174" i="20" s="1"/>
  <c r="G174" i="20"/>
  <c r="O174" i="20"/>
  <c r="L166" i="20"/>
  <c r="P131" i="20"/>
  <c r="M166" i="20"/>
  <c r="K174" i="18"/>
  <c r="G40" i="20"/>
  <c r="G43" i="20" s="1"/>
  <c r="H40" i="20"/>
  <c r="P40" i="20"/>
  <c r="K42" i="20"/>
  <c r="J73" i="20"/>
  <c r="E75" i="20"/>
  <c r="M75" i="20"/>
  <c r="I83" i="20"/>
  <c r="E101" i="20"/>
  <c r="F14" i="27" s="1"/>
  <c r="M101" i="20"/>
  <c r="O107" i="20"/>
  <c r="Q19" i="27" s="1"/>
  <c r="J108" i="20"/>
  <c r="F19" i="26" s="1"/>
  <c r="P164" i="20"/>
  <c r="I40" i="20"/>
  <c r="L42" i="20"/>
  <c r="L89" i="20" s="1"/>
  <c r="K73" i="20"/>
  <c r="F75" i="20"/>
  <c r="N75" i="20"/>
  <c r="J83" i="20"/>
  <c r="F101" i="20"/>
  <c r="G14" i="27" s="1"/>
  <c r="N101" i="20"/>
  <c r="P14" i="27" s="1"/>
  <c r="J42" i="20"/>
  <c r="J40" i="20"/>
  <c r="E42" i="20"/>
  <c r="M42" i="20"/>
  <c r="L73" i="20"/>
  <c r="L76" i="20" s="1"/>
  <c r="E174" i="20"/>
  <c r="M174" i="20"/>
  <c r="K83" i="20"/>
  <c r="H164" i="20"/>
  <c r="L133" i="20"/>
  <c r="H34" i="26" s="1"/>
  <c r="K40" i="20"/>
  <c r="F42" i="20"/>
  <c r="N42" i="20"/>
  <c r="L164" i="20"/>
  <c r="E73" i="20"/>
  <c r="M73" i="20"/>
  <c r="H75" i="20"/>
  <c r="P75" i="20"/>
  <c r="L83" i="20"/>
  <c r="G110" i="20"/>
  <c r="L131" i="20"/>
  <c r="E133" i="20"/>
  <c r="M133" i="20"/>
  <c r="I34" i="26" s="1"/>
  <c r="O42" i="20"/>
  <c r="E164" i="20"/>
  <c r="M164" i="20"/>
  <c r="F73" i="20"/>
  <c r="N73" i="20"/>
  <c r="E83" i="20"/>
  <c r="M83" i="20"/>
  <c r="I110" i="20"/>
  <c r="J174" i="20"/>
  <c r="F133" i="20"/>
  <c r="N133" i="20"/>
  <c r="H42" i="20"/>
  <c r="P42" i="20"/>
  <c r="F164" i="20"/>
  <c r="N164" i="20"/>
  <c r="G73" i="20"/>
  <c r="O73" i="20"/>
  <c r="O76" i="20" s="1"/>
  <c r="I73" i="20"/>
  <c r="I76" i="20" s="1"/>
  <c r="O133" i="20"/>
  <c r="G164" i="20"/>
  <c r="O164" i="20"/>
  <c r="H73" i="20"/>
  <c r="P73" i="20"/>
  <c r="K75" i="20"/>
  <c r="Q75" i="20" s="1"/>
  <c r="G83" i="20"/>
  <c r="O83" i="20"/>
  <c r="K164" i="18"/>
  <c r="K167" i="18" s="1"/>
  <c r="Q56" i="18"/>
  <c r="Q10" i="18"/>
  <c r="G14" i="28" s="1"/>
  <c r="Q18" i="18"/>
  <c r="G22" i="28" s="1"/>
  <c r="Q26" i="18"/>
  <c r="G30" i="28" s="1"/>
  <c r="Q34" i="18"/>
  <c r="G38" i="28" s="1"/>
  <c r="K40" i="18"/>
  <c r="F42" i="18"/>
  <c r="N42" i="18"/>
  <c r="Q61" i="18"/>
  <c r="Q69" i="18"/>
  <c r="E73" i="18"/>
  <c r="M73" i="18"/>
  <c r="P75" i="18"/>
  <c r="Q82" i="18"/>
  <c r="L83" i="18"/>
  <c r="H101" i="18"/>
  <c r="P101" i="18"/>
  <c r="F103" i="18"/>
  <c r="I104" i="18"/>
  <c r="G106" i="18"/>
  <c r="J107" i="18"/>
  <c r="E108" i="18"/>
  <c r="E154" i="18"/>
  <c r="M42" i="18"/>
  <c r="Q23" i="18"/>
  <c r="G27" i="28" s="1"/>
  <c r="Q31" i="18"/>
  <c r="G35" i="28" s="1"/>
  <c r="Q39" i="18"/>
  <c r="G43" i="28" s="1"/>
  <c r="L40" i="18"/>
  <c r="G42" i="18"/>
  <c r="O42" i="18"/>
  <c r="Q58" i="18"/>
  <c r="Q66" i="18"/>
  <c r="F73" i="18"/>
  <c r="N73" i="18"/>
  <c r="I75" i="18"/>
  <c r="E83" i="18"/>
  <c r="M83" i="18"/>
  <c r="I101" i="18"/>
  <c r="E42" i="18"/>
  <c r="Q64" i="18"/>
  <c r="L73" i="18"/>
  <c r="Q20" i="18"/>
  <c r="G24" i="28" s="1"/>
  <c r="Q28" i="18"/>
  <c r="G32" i="28" s="1"/>
  <c r="Q36" i="18"/>
  <c r="G40" i="28" s="1"/>
  <c r="E40" i="18"/>
  <c r="M40" i="18"/>
  <c r="H42" i="18"/>
  <c r="H89" i="18" s="1"/>
  <c r="P42" i="18"/>
  <c r="P43" i="18" s="1"/>
  <c r="Q55" i="18"/>
  <c r="Q71" i="18"/>
  <c r="G73" i="18"/>
  <c r="G76" i="18" s="1"/>
  <c r="O73" i="18"/>
  <c r="O76" i="18" s="1"/>
  <c r="J75" i="18"/>
  <c r="F83" i="18"/>
  <c r="N83" i="18"/>
  <c r="E102" i="18"/>
  <c r="F105" i="18"/>
  <c r="J110" i="18"/>
  <c r="J145" i="18"/>
  <c r="Q25" i="18"/>
  <c r="G29" i="28" s="1"/>
  <c r="J29" i="28" s="1"/>
  <c r="Q33" i="18"/>
  <c r="G37" i="28" s="1"/>
  <c r="F40" i="18"/>
  <c r="N40" i="18"/>
  <c r="I42" i="18"/>
  <c r="Q60" i="18"/>
  <c r="Q68" i="18"/>
  <c r="E166" i="18"/>
  <c r="H73" i="18"/>
  <c r="H76" i="18" s="1"/>
  <c r="P73" i="18"/>
  <c r="Q81" i="18"/>
  <c r="E107" i="18"/>
  <c r="K110" i="18"/>
  <c r="Q72" i="18"/>
  <c r="Q22" i="18"/>
  <c r="G26" i="28" s="1"/>
  <c r="J26" i="28" s="1"/>
  <c r="Q30" i="18"/>
  <c r="G34" i="28" s="1"/>
  <c r="Q38" i="18"/>
  <c r="G42" i="28" s="1"/>
  <c r="Q57" i="18"/>
  <c r="Q65" i="18"/>
  <c r="I73" i="18"/>
  <c r="H83" i="18"/>
  <c r="P83" i="18"/>
  <c r="Q21" i="18"/>
  <c r="G25" i="28" s="1"/>
  <c r="Q19" i="18"/>
  <c r="G23" i="28" s="1"/>
  <c r="Q27" i="18"/>
  <c r="G31" i="28" s="1"/>
  <c r="J31" i="28" s="1"/>
  <c r="Q35" i="18"/>
  <c r="G39" i="28" s="1"/>
  <c r="Q54" i="18"/>
  <c r="Q62" i="18"/>
  <c r="Q70" i="18"/>
  <c r="E75" i="18"/>
  <c r="M75" i="18"/>
  <c r="I83" i="18"/>
  <c r="Q29" i="18"/>
  <c r="G33" i="28" s="1"/>
  <c r="Q24" i="18"/>
  <c r="G28" i="28" s="1"/>
  <c r="Q32" i="18"/>
  <c r="G36" i="28" s="1"/>
  <c r="L42" i="18"/>
  <c r="Q59" i="18"/>
  <c r="Q67" i="18"/>
  <c r="K73" i="18"/>
  <c r="K76" i="18" s="1"/>
  <c r="F75" i="18"/>
  <c r="N75" i="18"/>
  <c r="J83" i="18"/>
  <c r="I180" i="16"/>
  <c r="J180" i="16"/>
  <c r="G180" i="16"/>
  <c r="Q42" i="16"/>
  <c r="E34" i="25" s="1"/>
  <c r="N87" i="16"/>
  <c r="Q110" i="16"/>
  <c r="Q145" i="16"/>
  <c r="G87" i="16"/>
  <c r="O87" i="16"/>
  <c r="F43" i="16"/>
  <c r="Q75" i="16"/>
  <c r="H87" i="16"/>
  <c r="P87" i="16"/>
  <c r="Q101" i="16"/>
  <c r="F14" i="25" s="1"/>
  <c r="E174" i="16"/>
  <c r="G25" i="26" l="1"/>
  <c r="G22" i="26"/>
  <c r="J22" i="26" s="1"/>
  <c r="L25" i="27"/>
  <c r="S25" i="27" s="1"/>
  <c r="O164" i="18"/>
  <c r="O167" i="18" s="1"/>
  <c r="O174" i="18"/>
  <c r="G174" i="18"/>
  <c r="G18" i="26"/>
  <c r="J18" i="26" s="1"/>
  <c r="Q113" i="20"/>
  <c r="Q112" i="20"/>
  <c r="O134" i="16"/>
  <c r="F23" i="25"/>
  <c r="I23" i="25" s="1"/>
  <c r="O90" i="16"/>
  <c r="G76" i="20"/>
  <c r="H32" i="27"/>
  <c r="Q106" i="20"/>
  <c r="H174" i="18"/>
  <c r="Q174" i="20"/>
  <c r="G89" i="18"/>
  <c r="I90" i="16"/>
  <c r="L133" i="18"/>
  <c r="L180" i="18" s="1"/>
  <c r="I43" i="20"/>
  <c r="G164" i="18"/>
  <c r="G167" i="18" s="1"/>
  <c r="F16" i="25"/>
  <c r="K16" i="26" s="1"/>
  <c r="N90" i="16"/>
  <c r="S22" i="27"/>
  <c r="K166" i="20"/>
  <c r="P32" i="27"/>
  <c r="P36" i="27" s="1"/>
  <c r="K45" i="28"/>
  <c r="S18" i="27"/>
  <c r="K133" i="20"/>
  <c r="G34" i="26" s="1"/>
  <c r="K131" i="20"/>
  <c r="G32" i="27"/>
  <c r="G36" i="27" s="1"/>
  <c r="O43" i="20"/>
  <c r="K174" i="20"/>
  <c r="K164" i="20"/>
  <c r="G27" i="26"/>
  <c r="R32" i="27"/>
  <c r="R36" i="27" s="1"/>
  <c r="S28" i="27"/>
  <c r="N32" i="27"/>
  <c r="N36" i="27" s="1"/>
  <c r="J28" i="26"/>
  <c r="Q166" i="16"/>
  <c r="F19" i="25"/>
  <c r="K19" i="26" s="1"/>
  <c r="F30" i="25"/>
  <c r="I30" i="25" s="1"/>
  <c r="G90" i="16"/>
  <c r="F180" i="16"/>
  <c r="F39" i="28"/>
  <c r="I39" i="28"/>
  <c r="U39" i="28" s="1"/>
  <c r="V39" i="28" s="1"/>
  <c r="Q39" i="28"/>
  <c r="R39" i="28" s="1"/>
  <c r="Q38" i="28"/>
  <c r="R38" i="28" s="1"/>
  <c r="F38" i="28"/>
  <c r="I38" i="28"/>
  <c r="U38" i="28" s="1"/>
  <c r="V38" i="28" s="1"/>
  <c r="G133" i="20"/>
  <c r="G180" i="20" s="1"/>
  <c r="H34" i="27"/>
  <c r="K30" i="27"/>
  <c r="F30" i="26"/>
  <c r="K20" i="26"/>
  <c r="I20" i="25"/>
  <c r="T20" i="27"/>
  <c r="I22" i="25"/>
  <c r="K22" i="26"/>
  <c r="T22" i="27"/>
  <c r="J39" i="28"/>
  <c r="L20" i="27"/>
  <c r="S20" i="27" s="1"/>
  <c r="Q109" i="20"/>
  <c r="G20" i="26"/>
  <c r="J20" i="26" s="1"/>
  <c r="Q30" i="28"/>
  <c r="R30" i="28" s="1"/>
  <c r="F30" i="28"/>
  <c r="I30" i="28"/>
  <c r="U30" i="28" s="1"/>
  <c r="V30" i="28" s="1"/>
  <c r="I133" i="20"/>
  <c r="I180" i="20" s="1"/>
  <c r="J34" i="27"/>
  <c r="J36" i="27" s="1"/>
  <c r="J38" i="28"/>
  <c r="J30" i="28"/>
  <c r="K19" i="27"/>
  <c r="J23" i="28"/>
  <c r="F23" i="28"/>
  <c r="I23" i="28"/>
  <c r="U23" i="28" s="1"/>
  <c r="V23" i="28" s="1"/>
  <c r="Q23" i="28"/>
  <c r="R23" i="28" s="1"/>
  <c r="J20" i="28"/>
  <c r="I37" i="28"/>
  <c r="U37" i="28" s="1"/>
  <c r="V37" i="28" s="1"/>
  <c r="F37" i="28"/>
  <c r="Q37" i="28"/>
  <c r="R37" i="28" s="1"/>
  <c r="Q36" i="28"/>
  <c r="R36" i="28" s="1"/>
  <c r="F36" i="28"/>
  <c r="I36" i="28"/>
  <c r="U36" i="28" s="1"/>
  <c r="V36" i="28" s="1"/>
  <c r="I35" i="28"/>
  <c r="U35" i="28" s="1"/>
  <c r="V35" i="28" s="1"/>
  <c r="F35" i="28"/>
  <c r="Q35" i="28"/>
  <c r="R35" i="28" s="1"/>
  <c r="K26" i="27"/>
  <c r="F26" i="26"/>
  <c r="I20" i="28"/>
  <c r="U20" i="28" s="1"/>
  <c r="V20" i="28" s="1"/>
  <c r="F20" i="28"/>
  <c r="Q20" i="28"/>
  <c r="R20" i="28" s="1"/>
  <c r="J37" i="28"/>
  <c r="Q107" i="20"/>
  <c r="G19" i="26"/>
  <c r="J19" i="26" s="1"/>
  <c r="L19" i="27"/>
  <c r="F27" i="26"/>
  <c r="Q43" i="28"/>
  <c r="R43" i="28" s="1"/>
  <c r="F43" i="28"/>
  <c r="I43" i="28"/>
  <c r="U43" i="28" s="1"/>
  <c r="V43" i="28" s="1"/>
  <c r="Q29" i="28"/>
  <c r="R29" i="28" s="1"/>
  <c r="F29" i="28"/>
  <c r="I29" i="28"/>
  <c r="U29" i="28" s="1"/>
  <c r="V29" i="28" s="1"/>
  <c r="F28" i="28"/>
  <c r="Q28" i="28"/>
  <c r="R28" i="28" s="1"/>
  <c r="I28" i="28"/>
  <c r="U28" i="28" s="1"/>
  <c r="V28" i="28" s="1"/>
  <c r="F27" i="28"/>
  <c r="I27" i="28"/>
  <c r="U27" i="28" s="1"/>
  <c r="V27" i="28" s="1"/>
  <c r="Q27" i="28"/>
  <c r="R27" i="28" s="1"/>
  <c r="F23" i="26"/>
  <c r="J23" i="26" s="1"/>
  <c r="K23" i="27"/>
  <c r="S23" i="27" s="1"/>
  <c r="I18" i="28"/>
  <c r="U18" i="28" s="1"/>
  <c r="V18" i="28" s="1"/>
  <c r="F18" i="28"/>
  <c r="Q18" i="28"/>
  <c r="R18" i="28" s="1"/>
  <c r="I41" i="28"/>
  <c r="U41" i="28" s="1"/>
  <c r="V41" i="28" s="1"/>
  <c r="F41" i="28"/>
  <c r="Q41" i="28"/>
  <c r="R41" i="28" s="1"/>
  <c r="J36" i="28"/>
  <c r="J28" i="28"/>
  <c r="I32" i="27"/>
  <c r="I36" i="27" s="1"/>
  <c r="Q33" i="28"/>
  <c r="R33" i="28" s="1"/>
  <c r="F33" i="28"/>
  <c r="I33" i="28"/>
  <c r="U33" i="28" s="1"/>
  <c r="V33" i="28" s="1"/>
  <c r="F21" i="26"/>
  <c r="K21" i="27"/>
  <c r="I17" i="28"/>
  <c r="U17" i="28" s="1"/>
  <c r="V17" i="28" s="1"/>
  <c r="F17" i="28"/>
  <c r="Q17" i="28"/>
  <c r="R17" i="28" s="1"/>
  <c r="I29" i="25"/>
  <c r="T29" i="27"/>
  <c r="K29" i="26"/>
  <c r="Q123" i="20"/>
  <c r="L29" i="27"/>
  <c r="S29" i="27" s="1"/>
  <c r="G29" i="26"/>
  <c r="J29" i="26" s="1"/>
  <c r="L24" i="27"/>
  <c r="S24" i="27" s="1"/>
  <c r="G24" i="26"/>
  <c r="J24" i="26" s="1"/>
  <c r="Q115" i="20"/>
  <c r="F31" i="28"/>
  <c r="Q31" i="28"/>
  <c r="R31" i="28" s="1"/>
  <c r="I31" i="28"/>
  <c r="U31" i="28" s="1"/>
  <c r="V31" i="28" s="1"/>
  <c r="I25" i="28"/>
  <c r="U25" i="28" s="1"/>
  <c r="V25" i="28" s="1"/>
  <c r="F25" i="28"/>
  <c r="Q25" i="28"/>
  <c r="R25" i="28" s="1"/>
  <c r="K17" i="27"/>
  <c r="F17" i="26"/>
  <c r="I18" i="25"/>
  <c r="K18" i="26"/>
  <c r="T18" i="27"/>
  <c r="J43" i="28"/>
  <c r="J35" i="28"/>
  <c r="J27" i="28"/>
  <c r="Q105" i="20"/>
  <c r="L17" i="27"/>
  <c r="G17" i="26"/>
  <c r="K16" i="27"/>
  <c r="F16" i="26"/>
  <c r="F15" i="28"/>
  <c r="I15" i="28"/>
  <c r="U15" i="28" s="1"/>
  <c r="V15" i="28" s="1"/>
  <c r="Q15" i="28"/>
  <c r="R15" i="28" s="1"/>
  <c r="F21" i="28"/>
  <c r="I21" i="28"/>
  <c r="U21" i="28" s="1"/>
  <c r="V21" i="28" s="1"/>
  <c r="Q21" i="28"/>
  <c r="R21" i="28" s="1"/>
  <c r="I25" i="25"/>
  <c r="T25" i="27"/>
  <c r="K25" i="26"/>
  <c r="I15" i="25"/>
  <c r="T15" i="27"/>
  <c r="K15" i="26"/>
  <c r="J42" i="28"/>
  <c r="J34" i="28"/>
  <c r="I32" i="28"/>
  <c r="U32" i="28" s="1"/>
  <c r="V32" i="28" s="1"/>
  <c r="F32" i="28"/>
  <c r="Q32" i="28"/>
  <c r="R32" i="28" s="1"/>
  <c r="I26" i="25"/>
  <c r="T26" i="27"/>
  <c r="K26" i="26"/>
  <c r="J25" i="26"/>
  <c r="Q129" i="20"/>
  <c r="L30" i="27"/>
  <c r="G30" i="26"/>
  <c r="J25" i="28"/>
  <c r="L16" i="27"/>
  <c r="G16" i="26"/>
  <c r="Q103" i="20"/>
  <c r="F42" i="28"/>
  <c r="I42" i="28"/>
  <c r="U42" i="28" s="1"/>
  <c r="V42" i="28" s="1"/>
  <c r="Q42" i="28"/>
  <c r="R42" i="28" s="1"/>
  <c r="Q24" i="28"/>
  <c r="R24" i="28" s="1"/>
  <c r="F24" i="28"/>
  <c r="I24" i="28"/>
  <c r="U24" i="28" s="1"/>
  <c r="V24" i="28" s="1"/>
  <c r="F24" i="25"/>
  <c r="Q32" i="27"/>
  <c r="Q36" i="27" s="1"/>
  <c r="L34" i="27"/>
  <c r="J41" i="28"/>
  <c r="J33" i="28"/>
  <c r="J24" i="28"/>
  <c r="J15" i="28"/>
  <c r="I34" i="28"/>
  <c r="U34" i="28" s="1"/>
  <c r="V34" i="28" s="1"/>
  <c r="F34" i="28"/>
  <c r="Q34" i="28"/>
  <c r="R34" i="28" s="1"/>
  <c r="F19" i="28"/>
  <c r="I19" i="28"/>
  <c r="U19" i="28" s="1"/>
  <c r="V19" i="28" s="1"/>
  <c r="Q19" i="28"/>
  <c r="R19" i="28" s="1"/>
  <c r="F27" i="25"/>
  <c r="J40" i="28"/>
  <c r="Q111" i="20"/>
  <c r="L21" i="27"/>
  <c r="G21" i="26"/>
  <c r="G15" i="26"/>
  <c r="J15" i="26" s="1"/>
  <c r="L15" i="27"/>
  <c r="S15" i="27" s="1"/>
  <c r="Q102" i="20"/>
  <c r="I22" i="28"/>
  <c r="U22" i="28" s="1"/>
  <c r="V22" i="28" s="1"/>
  <c r="F22" i="28"/>
  <c r="Q22" i="28"/>
  <c r="R22" i="28" s="1"/>
  <c r="F40" i="28"/>
  <c r="Q40" i="28"/>
  <c r="R40" i="28" s="1"/>
  <c r="I40" i="28"/>
  <c r="U40" i="28" s="1"/>
  <c r="V40" i="28" s="1"/>
  <c r="I26" i="28"/>
  <c r="U26" i="28" s="1"/>
  <c r="V26" i="28" s="1"/>
  <c r="F26" i="28"/>
  <c r="Q26" i="28"/>
  <c r="R26" i="28" s="1"/>
  <c r="F16" i="28"/>
  <c r="I16" i="28"/>
  <c r="U16" i="28" s="1"/>
  <c r="V16" i="28" s="1"/>
  <c r="Q16" i="28"/>
  <c r="R16" i="28" s="1"/>
  <c r="I21" i="25"/>
  <c r="K21" i="26"/>
  <c r="T21" i="27"/>
  <c r="I17" i="25"/>
  <c r="T17" i="27"/>
  <c r="K17" i="26"/>
  <c r="T28" i="27"/>
  <c r="K28" i="26"/>
  <c r="I28" i="25"/>
  <c r="L26" i="27"/>
  <c r="G26" i="26"/>
  <c r="Q119" i="20"/>
  <c r="J22" i="28"/>
  <c r="L27" i="27"/>
  <c r="S27" i="27" s="1"/>
  <c r="N178" i="16"/>
  <c r="N181" i="16" s="1"/>
  <c r="M131" i="20"/>
  <c r="M178" i="20" s="1"/>
  <c r="O14" i="27"/>
  <c r="O32" i="27" s="1"/>
  <c r="O36" i="27" s="1"/>
  <c r="I14" i="26"/>
  <c r="I32" i="26" s="1"/>
  <c r="I36" i="26" s="1"/>
  <c r="H32" i="26"/>
  <c r="H36" i="26" s="1"/>
  <c r="Q101" i="20"/>
  <c r="L14" i="27"/>
  <c r="G14" i="26"/>
  <c r="F90" i="16"/>
  <c r="Q43" i="16"/>
  <c r="I14" i="28"/>
  <c r="F14" i="28"/>
  <c r="Q14" i="28"/>
  <c r="G45" i="28"/>
  <c r="J14" i="28"/>
  <c r="Q87" i="16"/>
  <c r="K14" i="26"/>
  <c r="I14" i="25"/>
  <c r="T14" i="27"/>
  <c r="F32" i="27"/>
  <c r="F36" i="27" s="1"/>
  <c r="H14" i="25"/>
  <c r="H36" i="25" s="1"/>
  <c r="E32" i="25"/>
  <c r="E36" i="25" s="1"/>
  <c r="E14" i="28"/>
  <c r="E45" i="28" s="1"/>
  <c r="D45" i="28"/>
  <c r="E167" i="20"/>
  <c r="O131" i="20"/>
  <c r="O134" i="20" s="1"/>
  <c r="L76" i="18"/>
  <c r="O133" i="18"/>
  <c r="O180" i="18" s="1"/>
  <c r="L89" i="18"/>
  <c r="Q147" i="18"/>
  <c r="Q109" i="18"/>
  <c r="M133" i="18"/>
  <c r="M180" i="18" s="1"/>
  <c r="Q129" i="18"/>
  <c r="E43" i="20"/>
  <c r="N180" i="20"/>
  <c r="J87" i="18"/>
  <c r="Q113" i="18"/>
  <c r="Q117" i="18"/>
  <c r="P134" i="20"/>
  <c r="F178" i="16"/>
  <c r="K178" i="16"/>
  <c r="K181" i="16" s="1"/>
  <c r="E134" i="16"/>
  <c r="P134" i="16"/>
  <c r="P178" i="16"/>
  <c r="P181" i="16" s="1"/>
  <c r="H178" i="16"/>
  <c r="P167" i="16"/>
  <c r="N167" i="20"/>
  <c r="Q161" i="18"/>
  <c r="P164" i="18"/>
  <c r="P167" i="18" s="1"/>
  <c r="Q159" i="18"/>
  <c r="E90" i="16"/>
  <c r="Q153" i="18"/>
  <c r="Q119" i="18"/>
  <c r="Q114" i="18"/>
  <c r="P133" i="18"/>
  <c r="P180" i="18" s="1"/>
  <c r="G178" i="16"/>
  <c r="G181" i="16" s="1"/>
  <c r="K133" i="18"/>
  <c r="K180" i="18" s="1"/>
  <c r="O43" i="18"/>
  <c r="K43" i="18"/>
  <c r="J90" i="16"/>
  <c r="Q115" i="18"/>
  <c r="G133" i="18"/>
  <c r="G180" i="18" s="1"/>
  <c r="O131" i="18"/>
  <c r="L164" i="18"/>
  <c r="L167" i="18" s="1"/>
  <c r="H167" i="20"/>
  <c r="Q155" i="18"/>
  <c r="H164" i="18"/>
  <c r="H167" i="18" s="1"/>
  <c r="G167" i="20"/>
  <c r="Q151" i="18"/>
  <c r="M178" i="16"/>
  <c r="M181" i="16" s="1"/>
  <c r="L178" i="16"/>
  <c r="L181" i="16" s="1"/>
  <c r="Q105" i="18"/>
  <c r="Q122" i="18"/>
  <c r="L134" i="16"/>
  <c r="Q127" i="18"/>
  <c r="Q130" i="18"/>
  <c r="E178" i="16"/>
  <c r="E181" i="16" s="1"/>
  <c r="N134" i="16"/>
  <c r="L131" i="18"/>
  <c r="M134" i="16"/>
  <c r="Q126" i="18"/>
  <c r="Q118" i="18"/>
  <c r="H134" i="16"/>
  <c r="H133" i="18"/>
  <c r="H180" i="18" s="1"/>
  <c r="G131" i="18"/>
  <c r="P131" i="18"/>
  <c r="J43" i="18"/>
  <c r="P90" i="16"/>
  <c r="O178" i="16"/>
  <c r="O181" i="16" s="1"/>
  <c r="H90" i="16"/>
  <c r="Q125" i="18"/>
  <c r="I133" i="18"/>
  <c r="I180" i="18" s="1"/>
  <c r="F43" i="20"/>
  <c r="K90" i="16"/>
  <c r="Q174" i="16"/>
  <c r="K134" i="16"/>
  <c r="H131" i="18"/>
  <c r="I164" i="20"/>
  <c r="I167" i="20" s="1"/>
  <c r="J178" i="16"/>
  <c r="J181" i="16" s="1"/>
  <c r="Q116" i="18"/>
  <c r="H180" i="16"/>
  <c r="I178" i="16"/>
  <c r="I181" i="16" s="1"/>
  <c r="M43" i="20"/>
  <c r="H180" i="20"/>
  <c r="Q123" i="18"/>
  <c r="Q157" i="18"/>
  <c r="Q133" i="16"/>
  <c r="M90" i="16"/>
  <c r="L90" i="16"/>
  <c r="N133" i="18"/>
  <c r="N180" i="18" s="1"/>
  <c r="Q111" i="18"/>
  <c r="F180" i="20"/>
  <c r="M180" i="20"/>
  <c r="F167" i="20"/>
  <c r="M87" i="20"/>
  <c r="N43" i="20"/>
  <c r="K89" i="20"/>
  <c r="I43" i="18"/>
  <c r="Q163" i="18"/>
  <c r="J89" i="18"/>
  <c r="E43" i="18"/>
  <c r="M167" i="20"/>
  <c r="Q112" i="18"/>
  <c r="Q172" i="18"/>
  <c r="Q154" i="18"/>
  <c r="J76" i="20"/>
  <c r="E131" i="20"/>
  <c r="E178" i="20" s="1"/>
  <c r="H134" i="20"/>
  <c r="Q128" i="18"/>
  <c r="Q158" i="18"/>
  <c r="F133" i="18"/>
  <c r="F180" i="18" s="1"/>
  <c r="Q160" i="18"/>
  <c r="E133" i="18"/>
  <c r="E180" i="18" s="1"/>
  <c r="Q124" i="18"/>
  <c r="Q149" i="18"/>
  <c r="Q107" i="18"/>
  <c r="Q108" i="18"/>
  <c r="P76" i="20"/>
  <c r="O180" i="20"/>
  <c r="F134" i="16"/>
  <c r="N89" i="18"/>
  <c r="F174" i="18"/>
  <c r="Q104" i="18"/>
  <c r="Q164" i="16"/>
  <c r="Q131" i="16"/>
  <c r="O167" i="20"/>
  <c r="P178" i="20"/>
  <c r="N131" i="20"/>
  <c r="N178" i="20" s="1"/>
  <c r="E76" i="20"/>
  <c r="N76" i="20"/>
  <c r="L180" i="20"/>
  <c r="I164" i="18"/>
  <c r="I167" i="18" s="1"/>
  <c r="M131" i="18"/>
  <c r="L167" i="20"/>
  <c r="J133" i="20"/>
  <c r="Q146" i="18"/>
  <c r="Q152" i="18"/>
  <c r="F164" i="18"/>
  <c r="F167" i="18" s="1"/>
  <c r="Q150" i="18"/>
  <c r="Q120" i="18"/>
  <c r="Q173" i="18"/>
  <c r="M164" i="18"/>
  <c r="M167" i="18" s="1"/>
  <c r="Q106" i="18"/>
  <c r="Q162" i="18"/>
  <c r="J164" i="18"/>
  <c r="J167" i="18" s="1"/>
  <c r="Q103" i="18"/>
  <c r="P76" i="18"/>
  <c r="K43" i="20"/>
  <c r="Q148" i="18"/>
  <c r="F43" i="18"/>
  <c r="Q121" i="18"/>
  <c r="N164" i="18"/>
  <c r="N167" i="18" s="1"/>
  <c r="Q156" i="18"/>
  <c r="N131" i="18"/>
  <c r="F76" i="20"/>
  <c r="O87" i="20"/>
  <c r="E87" i="18"/>
  <c r="L134" i="20"/>
  <c r="Q83" i="20"/>
  <c r="P180" i="20"/>
  <c r="O89" i="18"/>
  <c r="K131" i="18"/>
  <c r="H178" i="20"/>
  <c r="P167" i="20"/>
  <c r="J133" i="18"/>
  <c r="J180" i="18" s="1"/>
  <c r="Q102" i="18"/>
  <c r="J87" i="20"/>
  <c r="G43" i="18"/>
  <c r="J164" i="20"/>
  <c r="J167" i="20" s="1"/>
  <c r="I89" i="18"/>
  <c r="H43" i="20"/>
  <c r="H89" i="20"/>
  <c r="G131" i="20"/>
  <c r="H76" i="20"/>
  <c r="J43" i="20"/>
  <c r="F131" i="20"/>
  <c r="F134" i="20" s="1"/>
  <c r="J89" i="20"/>
  <c r="L87" i="20"/>
  <c r="L90" i="20" s="1"/>
  <c r="M89" i="18"/>
  <c r="Q73" i="18"/>
  <c r="Q83" i="18"/>
  <c r="J131" i="18"/>
  <c r="G87" i="20"/>
  <c r="G90" i="20" s="1"/>
  <c r="K76" i="20"/>
  <c r="I131" i="20"/>
  <c r="N89" i="20"/>
  <c r="H87" i="20"/>
  <c r="L43" i="20"/>
  <c r="F89" i="20"/>
  <c r="Q73" i="20"/>
  <c r="Q76" i="20" s="1"/>
  <c r="F87" i="20"/>
  <c r="I87" i="20"/>
  <c r="I90" i="20" s="1"/>
  <c r="P43" i="20"/>
  <c r="N87" i="20"/>
  <c r="P89" i="20"/>
  <c r="Q40" i="20"/>
  <c r="Q43" i="20" s="1"/>
  <c r="M89" i="20"/>
  <c r="E180" i="20"/>
  <c r="E89" i="20"/>
  <c r="L178" i="20"/>
  <c r="P87" i="20"/>
  <c r="E87" i="20"/>
  <c r="M76" i="20"/>
  <c r="K87" i="20"/>
  <c r="J131" i="20"/>
  <c r="O89" i="20"/>
  <c r="F89" i="18"/>
  <c r="P87" i="18"/>
  <c r="M43" i="18"/>
  <c r="N76" i="18"/>
  <c r="Q145" i="18"/>
  <c r="K87" i="18"/>
  <c r="K90" i="18" s="1"/>
  <c r="G87" i="18"/>
  <c r="L87" i="18"/>
  <c r="H87" i="18"/>
  <c r="H90" i="18" s="1"/>
  <c r="F76" i="18"/>
  <c r="E164" i="18"/>
  <c r="E167" i="18" s="1"/>
  <c r="H43" i="18"/>
  <c r="I87" i="18"/>
  <c r="N43" i="18"/>
  <c r="N87" i="18"/>
  <c r="I131" i="18"/>
  <c r="Q101" i="18"/>
  <c r="J76" i="18"/>
  <c r="I76" i="18"/>
  <c r="F87" i="18"/>
  <c r="M87" i="18"/>
  <c r="Q110" i="18"/>
  <c r="P89" i="18"/>
  <c r="E131" i="18"/>
  <c r="L43" i="18"/>
  <c r="M76" i="18"/>
  <c r="O87" i="18"/>
  <c r="E89" i="18"/>
  <c r="E76" i="18"/>
  <c r="Q40" i="18"/>
  <c r="F131" i="18"/>
  <c r="Q89" i="16"/>
  <c r="Q76" i="16"/>
  <c r="S17" i="28" l="1"/>
  <c r="T17" i="28"/>
  <c r="Y18" i="28"/>
  <c r="X18" i="28"/>
  <c r="W18" i="28"/>
  <c r="S16" i="28"/>
  <c r="T16" i="28"/>
  <c r="S15" i="28"/>
  <c r="T15" i="28"/>
  <c r="S25" i="28"/>
  <c r="T25" i="28"/>
  <c r="AF22" i="28" s="1"/>
  <c r="Y16" i="28"/>
  <c r="X16" i="28"/>
  <c r="W16" i="28"/>
  <c r="Y24" i="28"/>
  <c r="X24" i="28"/>
  <c r="W24" i="28"/>
  <c r="AH21" i="28" s="1"/>
  <c r="Y15" i="28"/>
  <c r="AL15" i="28" s="1"/>
  <c r="X15" i="28"/>
  <c r="W15" i="28"/>
  <c r="S32" i="28"/>
  <c r="T32" i="28"/>
  <c r="W25" i="28"/>
  <c r="AH22" i="28" s="1"/>
  <c r="X25" i="28"/>
  <c r="Y25" i="28"/>
  <c r="S27" i="28"/>
  <c r="T27" i="28"/>
  <c r="T29" i="28"/>
  <c r="S29" i="28"/>
  <c r="S26" i="28"/>
  <c r="T26" i="28"/>
  <c r="S24" i="28"/>
  <c r="T24" i="28"/>
  <c r="AF21" i="28" s="1"/>
  <c r="T20" i="28"/>
  <c r="S20" i="28"/>
  <c r="Y36" i="28"/>
  <c r="X36" i="28"/>
  <c r="AJ27" i="28" s="1"/>
  <c r="W36" i="28"/>
  <c r="S19" i="28"/>
  <c r="AD18" i="28" s="1"/>
  <c r="T19" i="28"/>
  <c r="S42" i="28"/>
  <c r="T42" i="28"/>
  <c r="Y32" i="28"/>
  <c r="AL25" i="28" s="1"/>
  <c r="X32" i="28"/>
  <c r="W32" i="28"/>
  <c r="Y26" i="28"/>
  <c r="X26" i="28"/>
  <c r="W26" i="28"/>
  <c r="T21" i="28"/>
  <c r="S21" i="28"/>
  <c r="Y28" i="28"/>
  <c r="X28" i="28"/>
  <c r="W28" i="28"/>
  <c r="S43" i="28"/>
  <c r="T43" i="28"/>
  <c r="Y20" i="28"/>
  <c r="W20" i="28"/>
  <c r="X20" i="28"/>
  <c r="S36" i="28"/>
  <c r="T36" i="28"/>
  <c r="Y19" i="28"/>
  <c r="AL18" i="28" s="1"/>
  <c r="X19" i="28"/>
  <c r="W19" i="28"/>
  <c r="AH18" i="28" s="1"/>
  <c r="Y42" i="28"/>
  <c r="X42" i="28"/>
  <c r="W42" i="28"/>
  <c r="S18" i="28"/>
  <c r="AD17" i="28" s="1"/>
  <c r="T18" i="28"/>
  <c r="S28" i="28"/>
  <c r="T28" i="28"/>
  <c r="T37" i="28"/>
  <c r="S37" i="28"/>
  <c r="T23" i="27"/>
  <c r="U23" i="27" s="1"/>
  <c r="U28" i="27"/>
  <c r="Q167" i="16"/>
  <c r="K23" i="26"/>
  <c r="L23" i="26" s="1"/>
  <c r="L25" i="26"/>
  <c r="T19" i="27"/>
  <c r="F181" i="16"/>
  <c r="G90" i="18"/>
  <c r="I134" i="20"/>
  <c r="U22" i="27"/>
  <c r="J26" i="26"/>
  <c r="L26" i="26" s="1"/>
  <c r="U15" i="27"/>
  <c r="L15" i="26"/>
  <c r="O134" i="18"/>
  <c r="L20" i="26"/>
  <c r="G178" i="18"/>
  <c r="G181" i="18" s="1"/>
  <c r="H36" i="27"/>
  <c r="U18" i="27"/>
  <c r="T16" i="27"/>
  <c r="L134" i="18"/>
  <c r="I16" i="25"/>
  <c r="J27" i="26"/>
  <c r="K180" i="20"/>
  <c r="I19" i="25"/>
  <c r="T30" i="27"/>
  <c r="K30" i="26"/>
  <c r="L90" i="18"/>
  <c r="K134" i="20"/>
  <c r="F32" i="26"/>
  <c r="L28" i="26"/>
  <c r="K178" i="20"/>
  <c r="U25" i="27"/>
  <c r="K167" i="20"/>
  <c r="J16" i="26"/>
  <c r="L16" i="26" s="1"/>
  <c r="L22" i="26"/>
  <c r="M134" i="20"/>
  <c r="S14" i="27"/>
  <c r="U14" i="27" s="1"/>
  <c r="O178" i="18"/>
  <c r="O181" i="18" s="1"/>
  <c r="S21" i="27"/>
  <c r="U21" i="27" s="1"/>
  <c r="J17" i="26"/>
  <c r="L17" i="26" s="1"/>
  <c r="S17" i="27"/>
  <c r="U17" i="27" s="1"/>
  <c r="Q131" i="20"/>
  <c r="L19" i="26"/>
  <c r="AL22" i="28"/>
  <c r="AJ22" i="28"/>
  <c r="AH27" i="28"/>
  <c r="AL27" i="28"/>
  <c r="AD25" i="28"/>
  <c r="AF25" i="28"/>
  <c r="AH24" i="28"/>
  <c r="AL24" i="28"/>
  <c r="AJ24" i="28"/>
  <c r="Q180" i="16"/>
  <c r="F34" i="25"/>
  <c r="T27" i="27"/>
  <c r="U27" i="27" s="1"/>
  <c r="K27" i="26"/>
  <c r="I27" i="25"/>
  <c r="AF24" i="28"/>
  <c r="AD24" i="28"/>
  <c r="AF27" i="28"/>
  <c r="AD27" i="28"/>
  <c r="AJ25" i="28"/>
  <c r="AH25" i="28"/>
  <c r="S19" i="27"/>
  <c r="AL30" i="28"/>
  <c r="AH30" i="28"/>
  <c r="AJ30" i="28"/>
  <c r="L18" i="26"/>
  <c r="L29" i="26"/>
  <c r="AF15" i="28"/>
  <c r="AD15" i="28"/>
  <c r="AD30" i="28"/>
  <c r="AF30" i="28"/>
  <c r="AF18" i="28"/>
  <c r="AJ15" i="28"/>
  <c r="AH15" i="28"/>
  <c r="AF17" i="28"/>
  <c r="AJ18" i="28"/>
  <c r="T24" i="27"/>
  <c r="U24" i="27" s="1"/>
  <c r="I24" i="25"/>
  <c r="K24" i="26"/>
  <c r="L24" i="26" s="1"/>
  <c r="J21" i="26"/>
  <c r="L21" i="26" s="1"/>
  <c r="J30" i="26"/>
  <c r="F32" i="25"/>
  <c r="G14" i="25" s="1"/>
  <c r="G32" i="26"/>
  <c r="G36" i="26" s="1"/>
  <c r="AJ21" i="28"/>
  <c r="AL21" i="28"/>
  <c r="U29" i="27"/>
  <c r="AH17" i="28"/>
  <c r="AL17" i="28"/>
  <c r="AJ17" i="28"/>
  <c r="S26" i="27"/>
  <c r="U26" i="27" s="1"/>
  <c r="U20" i="27"/>
  <c r="S30" i="27"/>
  <c r="L32" i="27"/>
  <c r="L36" i="27" s="1"/>
  <c r="S16" i="27"/>
  <c r="AD31" i="28"/>
  <c r="AF31" i="28"/>
  <c r="AD21" i="28"/>
  <c r="AD22" i="28"/>
  <c r="J180" i="20"/>
  <c r="F34" i="26"/>
  <c r="K32" i="27"/>
  <c r="K36" i="27" s="1"/>
  <c r="AJ31" i="28"/>
  <c r="AL31" i="28"/>
  <c r="AH31" i="28"/>
  <c r="O178" i="20"/>
  <c r="O181" i="20" s="1"/>
  <c r="J14" i="26"/>
  <c r="L14" i="26" s="1"/>
  <c r="J45" i="28"/>
  <c r="F45" i="28"/>
  <c r="R14" i="28"/>
  <c r="Q45" i="28"/>
  <c r="I45" i="28"/>
  <c r="U14" i="28"/>
  <c r="Q90" i="16"/>
  <c r="N181" i="20"/>
  <c r="M134" i="18"/>
  <c r="E134" i="18"/>
  <c r="I134" i="18"/>
  <c r="G134" i="18"/>
  <c r="J90" i="18"/>
  <c r="O90" i="18"/>
  <c r="F134" i="18"/>
  <c r="Q178" i="16"/>
  <c r="H181" i="16"/>
  <c r="L178" i="18"/>
  <c r="L181" i="18" s="1"/>
  <c r="H178" i="18"/>
  <c r="H181" i="18" s="1"/>
  <c r="P178" i="18"/>
  <c r="P181" i="18" s="1"/>
  <c r="K90" i="20"/>
  <c r="P134" i="18"/>
  <c r="K134" i="18"/>
  <c r="N134" i="18"/>
  <c r="H181" i="20"/>
  <c r="M181" i="20"/>
  <c r="N90" i="18"/>
  <c r="E90" i="18"/>
  <c r="J134" i="20"/>
  <c r="H134" i="18"/>
  <c r="M90" i="20"/>
  <c r="Q134" i="16"/>
  <c r="Q180" i="18"/>
  <c r="P90" i="20"/>
  <c r="L181" i="20"/>
  <c r="N134" i="20"/>
  <c r="E134" i="20"/>
  <c r="Q174" i="18"/>
  <c r="O90" i="20"/>
  <c r="P181" i="20"/>
  <c r="Q164" i="18"/>
  <c r="Q167" i="18" s="1"/>
  <c r="K178" i="18"/>
  <c r="K181" i="18" s="1"/>
  <c r="M178" i="18"/>
  <c r="M181" i="18" s="1"/>
  <c r="J134" i="18"/>
  <c r="F178" i="20"/>
  <c r="F181" i="20" s="1"/>
  <c r="J90" i="20"/>
  <c r="N178" i="18"/>
  <c r="N181" i="18" s="1"/>
  <c r="Q43" i="18"/>
  <c r="H90" i="20"/>
  <c r="Q131" i="18"/>
  <c r="M90" i="18"/>
  <c r="Q87" i="18"/>
  <c r="Q89" i="18"/>
  <c r="J178" i="18"/>
  <c r="J181" i="18" s="1"/>
  <c r="F90" i="18"/>
  <c r="I90" i="18"/>
  <c r="I178" i="18"/>
  <c r="I181" i="18" s="1"/>
  <c r="E90" i="20"/>
  <c r="Q164" i="20"/>
  <c r="Q167" i="20" s="1"/>
  <c r="G134" i="20"/>
  <c r="G178" i="20"/>
  <c r="G181" i="20" s="1"/>
  <c r="I178" i="20"/>
  <c r="I181" i="20" s="1"/>
  <c r="F90" i="20"/>
  <c r="E181" i="20"/>
  <c r="N90" i="20"/>
  <c r="Q87" i="20"/>
  <c r="Q90" i="20" s="1"/>
  <c r="J178" i="20"/>
  <c r="E178" i="18"/>
  <c r="E181" i="18" s="1"/>
  <c r="Q76" i="18"/>
  <c r="P90" i="18"/>
  <c r="F178" i="18"/>
  <c r="F181" i="18" s="1"/>
  <c r="T14" i="28" l="1"/>
  <c r="S14" i="28"/>
  <c r="F36" i="26"/>
  <c r="AF19" i="28"/>
  <c r="U16" i="27"/>
  <c r="L30" i="26"/>
  <c r="U19" i="27"/>
  <c r="L27" i="26"/>
  <c r="U30" i="27"/>
  <c r="K181" i="20"/>
  <c r="AL19" i="28"/>
  <c r="AJ23" i="28"/>
  <c r="I36" i="25"/>
  <c r="J14" i="25" s="1"/>
  <c r="AH20" i="28"/>
  <c r="AL23" i="28"/>
  <c r="AD23" i="28"/>
  <c r="AF20" i="28"/>
  <c r="AF23" i="28"/>
  <c r="Q134" i="20"/>
  <c r="AH29" i="28"/>
  <c r="AH23" i="28"/>
  <c r="AH26" i="28"/>
  <c r="AF16" i="28"/>
  <c r="AL20" i="28"/>
  <c r="AD28" i="28"/>
  <c r="AJ26" i="28"/>
  <c r="AH19" i="28"/>
  <c r="J181" i="20"/>
  <c r="AF28" i="28"/>
  <c r="AJ19" i="28"/>
  <c r="AJ20" i="28"/>
  <c r="AJ29" i="28"/>
  <c r="AH28" i="28"/>
  <c r="Q181" i="16"/>
  <c r="T32" i="27"/>
  <c r="K32" i="26"/>
  <c r="G19" i="25"/>
  <c r="G26" i="25"/>
  <c r="G27" i="25"/>
  <c r="G23" i="25"/>
  <c r="AL26" i="28"/>
  <c r="G28" i="25"/>
  <c r="AL29" i="28"/>
  <c r="AJ28" i="28"/>
  <c r="S32" i="27"/>
  <c r="W28" i="27" s="1"/>
  <c r="G24" i="25"/>
  <c r="G29" i="25"/>
  <c r="AL28" i="28"/>
  <c r="G22" i="25"/>
  <c r="G30" i="25"/>
  <c r="G20" i="25"/>
  <c r="G15" i="25"/>
  <c r="G21" i="25"/>
  <c r="AH16" i="28"/>
  <c r="F36" i="25"/>
  <c r="G16" i="25"/>
  <c r="AJ16" i="28"/>
  <c r="AD19" i="28"/>
  <c r="Q134" i="18"/>
  <c r="G18" i="25"/>
  <c r="G17" i="25"/>
  <c r="AL16" i="28"/>
  <c r="AD29" i="28"/>
  <c r="G25" i="25"/>
  <c r="AF26" i="28"/>
  <c r="AD26" i="28"/>
  <c r="AD16" i="28"/>
  <c r="AD20" i="28"/>
  <c r="AF29" i="28"/>
  <c r="J32" i="26"/>
  <c r="N14" i="26" s="1"/>
  <c r="U45" i="28"/>
  <c r="V14" i="28"/>
  <c r="R45" i="28"/>
  <c r="Q178" i="18"/>
  <c r="Q181" i="18" s="1"/>
  <c r="Q178" i="20"/>
  <c r="Q90" i="18"/>
  <c r="X14" i="28" l="1"/>
  <c r="W14" i="28"/>
  <c r="Y14" i="28"/>
  <c r="L32" i="26"/>
  <c r="M27" i="26" s="1"/>
  <c r="J28" i="25"/>
  <c r="J24" i="25"/>
  <c r="J29" i="25"/>
  <c r="U32" i="27"/>
  <c r="V27" i="27" s="1"/>
  <c r="J23" i="25"/>
  <c r="J30" i="25"/>
  <c r="J18" i="25"/>
  <c r="J16" i="25"/>
  <c r="J26" i="25"/>
  <c r="J15" i="25"/>
  <c r="J20" i="25"/>
  <c r="J27" i="25"/>
  <c r="J19" i="25"/>
  <c r="J21" i="25"/>
  <c r="J25" i="25"/>
  <c r="J22" i="25"/>
  <c r="J17" i="25"/>
  <c r="W24" i="27"/>
  <c r="W15" i="27"/>
  <c r="W20" i="27"/>
  <c r="W14" i="27"/>
  <c r="W26" i="27"/>
  <c r="W21" i="27"/>
  <c r="W22" i="27"/>
  <c r="W25" i="27"/>
  <c r="W17" i="27"/>
  <c r="W18" i="27"/>
  <c r="G32" i="25"/>
  <c r="V24" i="27"/>
  <c r="Q181" i="20"/>
  <c r="W23" i="27"/>
  <c r="W30" i="27"/>
  <c r="W29" i="27"/>
  <c r="W27" i="27"/>
  <c r="W19" i="27"/>
  <c r="W16" i="27"/>
  <c r="N18" i="26"/>
  <c r="N26" i="26"/>
  <c r="N21" i="26"/>
  <c r="N25" i="26"/>
  <c r="N28" i="26"/>
  <c r="N24" i="26"/>
  <c r="N20" i="26"/>
  <c r="N29" i="26"/>
  <c r="N22" i="26"/>
  <c r="N27" i="26"/>
  <c r="N30" i="26"/>
  <c r="N23" i="26"/>
  <c r="N17" i="26"/>
  <c r="N19" i="26"/>
  <c r="N16" i="26"/>
  <c r="N15" i="26"/>
  <c r="V45" i="28"/>
  <c r="AF14" i="28"/>
  <c r="AF32" i="28" s="1"/>
  <c r="T45" i="28"/>
  <c r="AD14" i="28"/>
  <c r="AD32" i="28" s="1"/>
  <c r="S45" i="28"/>
  <c r="M14" i="11"/>
  <c r="M15" i="11" s="1"/>
  <c r="M16" i="11" s="1"/>
  <c r="M17" i="11" s="1"/>
  <c r="M18" i="11" s="1"/>
  <c r="M19" i="11" s="1"/>
  <c r="M20" i="11" s="1"/>
  <c r="M21" i="11" s="1"/>
  <c r="M22" i="11" s="1"/>
  <c r="M23" i="11" s="1"/>
  <c r="M24" i="11" s="1"/>
  <c r="M25" i="11" s="1"/>
  <c r="M26" i="11" s="1"/>
  <c r="M27" i="11" s="1"/>
  <c r="M28" i="11" s="1"/>
  <c r="M29" i="11" s="1"/>
  <c r="M30" i="11" s="1"/>
  <c r="A14" i="1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15" i="9"/>
  <c r="A14" i="8"/>
  <c r="A15" i="8" s="1"/>
  <c r="M21" i="26" l="1"/>
  <c r="M28" i="26"/>
  <c r="M24" i="26"/>
  <c r="M17" i="26"/>
  <c r="M16" i="26"/>
  <c r="M23" i="26"/>
  <c r="M14" i="26"/>
  <c r="M25" i="26"/>
  <c r="M30" i="26"/>
  <c r="M22" i="26"/>
  <c r="M15" i="26"/>
  <c r="M19" i="26"/>
  <c r="V20" i="27"/>
  <c r="M18" i="26"/>
  <c r="M29" i="26"/>
  <c r="M20" i="26"/>
  <c r="M26" i="26"/>
  <c r="M31" i="11"/>
  <c r="M32" i="11" s="1"/>
  <c r="M33" i="11" s="1"/>
  <c r="M34" i="11" s="1"/>
  <c r="M35" i="11" s="1"/>
  <c r="M36" i="11" s="1"/>
  <c r="M37" i="11" s="1"/>
  <c r="M38" i="11" s="1"/>
  <c r="M39" i="11" s="1"/>
  <c r="M40" i="11" s="1"/>
  <c r="M41" i="11" s="1"/>
  <c r="M42" i="11" s="1"/>
  <c r="M43" i="11" s="1"/>
  <c r="M44" i="11" s="1"/>
  <c r="M46" i="11" s="1"/>
  <c r="V19" i="27"/>
  <c r="V18" i="27"/>
  <c r="V16" i="27"/>
  <c r="V14" i="27"/>
  <c r="V26" i="27"/>
  <c r="V22" i="27"/>
  <c r="V15" i="27"/>
  <c r="V25" i="27"/>
  <c r="V23" i="27"/>
  <c r="V29" i="27"/>
  <c r="V30" i="27"/>
  <c r="V17" i="27"/>
  <c r="V28" i="27"/>
  <c r="V21" i="27"/>
  <c r="J32" i="25"/>
  <c r="W32" i="27"/>
  <c r="N32" i="26"/>
  <c r="X45" i="28"/>
  <c r="AJ14" i="28"/>
  <c r="AJ32" i="28" s="1"/>
  <c r="W45" i="28"/>
  <c r="AH14" i="28"/>
  <c r="AH32" i="28" s="1"/>
  <c r="Y45" i="28"/>
  <c r="AL14" i="28"/>
  <c r="AL32" i="28" s="1"/>
  <c r="A31" i="1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16" i="9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3" i="9" s="1"/>
  <c r="A35" i="9" s="1"/>
  <c r="A37" i="9" s="1"/>
  <c r="A16" i="8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3" i="8" s="1"/>
  <c r="A35" i="8" s="1"/>
  <c r="A37" i="8" s="1"/>
  <c r="M32" i="26" l="1"/>
  <c r="V32" i="27"/>
  <c r="A46" i="11"/>
  <c r="F103" i="1"/>
  <c r="G103" i="1"/>
  <c r="H103" i="1"/>
  <c r="I103" i="1"/>
  <c r="J103" i="1"/>
  <c r="K103" i="1"/>
  <c r="L103" i="1"/>
  <c r="M103" i="1"/>
  <c r="N103" i="1"/>
  <c r="O103" i="1"/>
  <c r="P103" i="1"/>
  <c r="E104" i="1"/>
  <c r="F104" i="1"/>
  <c r="G104" i="1"/>
  <c r="H104" i="1"/>
  <c r="I104" i="1"/>
  <c r="J104" i="1"/>
  <c r="K104" i="1"/>
  <c r="L104" i="1"/>
  <c r="M104" i="1"/>
  <c r="N104" i="1"/>
  <c r="O104" i="1"/>
  <c r="P104" i="1"/>
  <c r="E105" i="1"/>
  <c r="F105" i="1"/>
  <c r="G105" i="1"/>
  <c r="H105" i="1"/>
  <c r="I105" i="1"/>
  <c r="J105" i="1"/>
  <c r="K105" i="1"/>
  <c r="L105" i="1"/>
  <c r="M105" i="1"/>
  <c r="N105" i="1"/>
  <c r="O105" i="1"/>
  <c r="P105" i="1"/>
  <c r="E106" i="1"/>
  <c r="F106" i="1"/>
  <c r="G106" i="1"/>
  <c r="H106" i="1"/>
  <c r="I106" i="1"/>
  <c r="J106" i="1"/>
  <c r="K106" i="1"/>
  <c r="L106" i="1"/>
  <c r="M106" i="1"/>
  <c r="N106" i="1"/>
  <c r="O106" i="1"/>
  <c r="P106" i="1"/>
  <c r="E107" i="1"/>
  <c r="F107" i="1"/>
  <c r="G107" i="1"/>
  <c r="H107" i="1"/>
  <c r="I107" i="1"/>
  <c r="J107" i="1"/>
  <c r="K107" i="1"/>
  <c r="L107" i="1"/>
  <c r="M107" i="1"/>
  <c r="N107" i="1"/>
  <c r="O107" i="1"/>
  <c r="P107" i="1"/>
  <c r="E108" i="1"/>
  <c r="F108" i="1"/>
  <c r="G108" i="1"/>
  <c r="H108" i="1"/>
  <c r="I108" i="1"/>
  <c r="J108" i="1"/>
  <c r="K108" i="1"/>
  <c r="L108" i="1"/>
  <c r="M108" i="1"/>
  <c r="N108" i="1"/>
  <c r="O108" i="1"/>
  <c r="P108" i="1"/>
  <c r="E109" i="1"/>
  <c r="F109" i="1"/>
  <c r="G109" i="1"/>
  <c r="H109" i="1"/>
  <c r="I109" i="1"/>
  <c r="J109" i="1"/>
  <c r="K109" i="1"/>
  <c r="L109" i="1"/>
  <c r="M109" i="1"/>
  <c r="N109" i="1"/>
  <c r="O109" i="1"/>
  <c r="P109" i="1"/>
  <c r="E110" i="1"/>
  <c r="F110" i="1"/>
  <c r="G110" i="1"/>
  <c r="H110" i="1"/>
  <c r="I110" i="1"/>
  <c r="J110" i="1"/>
  <c r="K110" i="1"/>
  <c r="L110" i="1"/>
  <c r="M110" i="1"/>
  <c r="N110" i="1"/>
  <c r="O110" i="1"/>
  <c r="P110" i="1"/>
  <c r="E111" i="1"/>
  <c r="F111" i="1"/>
  <c r="G111" i="1"/>
  <c r="H111" i="1"/>
  <c r="I111" i="1"/>
  <c r="J111" i="1"/>
  <c r="K111" i="1"/>
  <c r="L111" i="1"/>
  <c r="M111" i="1"/>
  <c r="N111" i="1"/>
  <c r="O111" i="1"/>
  <c r="P111" i="1"/>
  <c r="E112" i="1"/>
  <c r="F112" i="1"/>
  <c r="G112" i="1"/>
  <c r="H112" i="1"/>
  <c r="I112" i="1"/>
  <c r="J112" i="1"/>
  <c r="K112" i="1"/>
  <c r="L112" i="1"/>
  <c r="M112" i="1"/>
  <c r="N112" i="1"/>
  <c r="O112" i="1"/>
  <c r="P112" i="1"/>
  <c r="E113" i="1"/>
  <c r="F113" i="1"/>
  <c r="G113" i="1"/>
  <c r="H113" i="1"/>
  <c r="I113" i="1"/>
  <c r="J113" i="1"/>
  <c r="K113" i="1"/>
  <c r="L113" i="1"/>
  <c r="M113" i="1"/>
  <c r="N113" i="1"/>
  <c r="O113" i="1"/>
  <c r="P113" i="1"/>
  <c r="E114" i="1"/>
  <c r="F114" i="1"/>
  <c r="G114" i="1"/>
  <c r="H114" i="1"/>
  <c r="I114" i="1"/>
  <c r="J114" i="1"/>
  <c r="K114" i="1"/>
  <c r="L114" i="1"/>
  <c r="M114" i="1"/>
  <c r="N114" i="1"/>
  <c r="O114" i="1"/>
  <c r="P114" i="1"/>
  <c r="E115" i="1"/>
  <c r="F115" i="1"/>
  <c r="G115" i="1"/>
  <c r="H115" i="1"/>
  <c r="I115" i="1"/>
  <c r="J115" i="1"/>
  <c r="K115" i="1"/>
  <c r="L115" i="1"/>
  <c r="M115" i="1"/>
  <c r="N115" i="1"/>
  <c r="O115" i="1"/>
  <c r="P115" i="1"/>
  <c r="E116" i="1"/>
  <c r="F116" i="1"/>
  <c r="G116" i="1"/>
  <c r="H116" i="1"/>
  <c r="I116" i="1"/>
  <c r="J116" i="1"/>
  <c r="K116" i="1"/>
  <c r="L116" i="1"/>
  <c r="M116" i="1"/>
  <c r="N116" i="1"/>
  <c r="O116" i="1"/>
  <c r="P116" i="1"/>
  <c r="E117" i="1"/>
  <c r="F117" i="1"/>
  <c r="G117" i="1"/>
  <c r="H117" i="1"/>
  <c r="I117" i="1"/>
  <c r="J117" i="1"/>
  <c r="K117" i="1"/>
  <c r="L117" i="1"/>
  <c r="M117" i="1"/>
  <c r="N117" i="1"/>
  <c r="O117" i="1"/>
  <c r="P117" i="1"/>
  <c r="E118" i="1"/>
  <c r="F118" i="1"/>
  <c r="G118" i="1"/>
  <c r="H118" i="1"/>
  <c r="I118" i="1"/>
  <c r="J118" i="1"/>
  <c r="K118" i="1"/>
  <c r="L118" i="1"/>
  <c r="M118" i="1"/>
  <c r="N118" i="1"/>
  <c r="O118" i="1"/>
  <c r="P118" i="1"/>
  <c r="E119" i="1"/>
  <c r="F119" i="1"/>
  <c r="G119" i="1"/>
  <c r="H119" i="1"/>
  <c r="I119" i="1"/>
  <c r="J119" i="1"/>
  <c r="K119" i="1"/>
  <c r="L119" i="1"/>
  <c r="M119" i="1"/>
  <c r="N119" i="1"/>
  <c r="O119" i="1"/>
  <c r="P119" i="1"/>
  <c r="E120" i="1"/>
  <c r="F120" i="1"/>
  <c r="G120" i="1"/>
  <c r="H120" i="1"/>
  <c r="I120" i="1"/>
  <c r="J120" i="1"/>
  <c r="K120" i="1"/>
  <c r="L120" i="1"/>
  <c r="M120" i="1"/>
  <c r="N120" i="1"/>
  <c r="O120" i="1"/>
  <c r="P120" i="1"/>
  <c r="E121" i="1"/>
  <c r="F121" i="1"/>
  <c r="G121" i="1"/>
  <c r="H121" i="1"/>
  <c r="I121" i="1"/>
  <c r="J121" i="1"/>
  <c r="K121" i="1"/>
  <c r="L121" i="1"/>
  <c r="M121" i="1"/>
  <c r="N121" i="1"/>
  <c r="O121" i="1"/>
  <c r="P121" i="1"/>
  <c r="E122" i="1"/>
  <c r="F122" i="1"/>
  <c r="G122" i="1"/>
  <c r="H122" i="1"/>
  <c r="I122" i="1"/>
  <c r="J122" i="1"/>
  <c r="K122" i="1"/>
  <c r="L122" i="1"/>
  <c r="M122" i="1"/>
  <c r="N122" i="1"/>
  <c r="O122" i="1"/>
  <c r="P122" i="1"/>
  <c r="E123" i="1"/>
  <c r="F123" i="1"/>
  <c r="G123" i="1"/>
  <c r="H123" i="1"/>
  <c r="I123" i="1"/>
  <c r="J123" i="1"/>
  <c r="K123" i="1"/>
  <c r="L123" i="1"/>
  <c r="M123" i="1"/>
  <c r="N123" i="1"/>
  <c r="O123" i="1"/>
  <c r="P123" i="1"/>
  <c r="E124" i="1"/>
  <c r="F124" i="1"/>
  <c r="G124" i="1"/>
  <c r="H124" i="1"/>
  <c r="I124" i="1"/>
  <c r="J124" i="1"/>
  <c r="K124" i="1"/>
  <c r="L124" i="1"/>
  <c r="M124" i="1"/>
  <c r="N124" i="1"/>
  <c r="O124" i="1"/>
  <c r="P124" i="1"/>
  <c r="E125" i="1"/>
  <c r="F125" i="1"/>
  <c r="G125" i="1"/>
  <c r="H125" i="1"/>
  <c r="I125" i="1"/>
  <c r="J125" i="1"/>
  <c r="K125" i="1"/>
  <c r="L125" i="1"/>
  <c r="M125" i="1"/>
  <c r="N125" i="1"/>
  <c r="O125" i="1"/>
  <c r="P125" i="1"/>
  <c r="E126" i="1"/>
  <c r="F126" i="1"/>
  <c r="G126" i="1"/>
  <c r="H126" i="1"/>
  <c r="I126" i="1"/>
  <c r="J126" i="1"/>
  <c r="K126" i="1"/>
  <c r="L126" i="1"/>
  <c r="M126" i="1"/>
  <c r="N126" i="1"/>
  <c r="O126" i="1"/>
  <c r="P126" i="1"/>
  <c r="E127" i="1"/>
  <c r="F127" i="1"/>
  <c r="G127" i="1"/>
  <c r="H127" i="1"/>
  <c r="I127" i="1"/>
  <c r="J127" i="1"/>
  <c r="K127" i="1"/>
  <c r="L127" i="1"/>
  <c r="M127" i="1"/>
  <c r="N127" i="1"/>
  <c r="O127" i="1"/>
  <c r="P127" i="1"/>
  <c r="E128" i="1"/>
  <c r="F128" i="1"/>
  <c r="G128" i="1"/>
  <c r="H128" i="1"/>
  <c r="I128" i="1"/>
  <c r="J128" i="1"/>
  <c r="K128" i="1"/>
  <c r="L128" i="1"/>
  <c r="M128" i="1"/>
  <c r="N128" i="1"/>
  <c r="O128" i="1"/>
  <c r="P128" i="1"/>
  <c r="E129" i="1"/>
  <c r="F129" i="1"/>
  <c r="G129" i="1"/>
  <c r="H129" i="1"/>
  <c r="I129" i="1"/>
  <c r="J129" i="1"/>
  <c r="K129" i="1"/>
  <c r="L129" i="1"/>
  <c r="M129" i="1"/>
  <c r="N129" i="1"/>
  <c r="O129" i="1"/>
  <c r="P129" i="1"/>
  <c r="E130" i="1"/>
  <c r="F130" i="1"/>
  <c r="G130" i="1"/>
  <c r="H130" i="1"/>
  <c r="I130" i="1"/>
  <c r="J130" i="1"/>
  <c r="K130" i="1"/>
  <c r="L130" i="1"/>
  <c r="M130" i="1"/>
  <c r="N130" i="1"/>
  <c r="O130" i="1"/>
  <c r="P130" i="1"/>
  <c r="E131" i="1"/>
  <c r="F131" i="1"/>
  <c r="G131" i="1"/>
  <c r="H131" i="1"/>
  <c r="I131" i="1"/>
  <c r="J131" i="1"/>
  <c r="K131" i="1"/>
  <c r="L131" i="1"/>
  <c r="M131" i="1"/>
  <c r="N131" i="1"/>
  <c r="O131" i="1"/>
  <c r="P131" i="1"/>
  <c r="E132" i="1"/>
  <c r="F132" i="1"/>
  <c r="G132" i="1"/>
  <c r="H132" i="1"/>
  <c r="I132" i="1"/>
  <c r="J132" i="1"/>
  <c r="K132" i="1"/>
  <c r="L132" i="1"/>
  <c r="M132" i="1"/>
  <c r="N132" i="1"/>
  <c r="O132" i="1"/>
  <c r="P132" i="1"/>
  <c r="E133" i="1"/>
  <c r="F133" i="1"/>
  <c r="G133" i="1"/>
  <c r="H133" i="1"/>
  <c r="I133" i="1"/>
  <c r="J133" i="1"/>
  <c r="K133" i="1"/>
  <c r="L133" i="1"/>
  <c r="M133" i="1"/>
  <c r="N133" i="1"/>
  <c r="O133" i="1"/>
  <c r="P133" i="1"/>
  <c r="F43" i="1"/>
  <c r="G43" i="1"/>
  <c r="H43" i="1"/>
  <c r="I43" i="1"/>
  <c r="J43" i="1"/>
  <c r="K43" i="1"/>
  <c r="L43" i="1"/>
  <c r="M43" i="1"/>
  <c r="N43" i="1"/>
  <c r="O43" i="1"/>
  <c r="P43" i="1"/>
  <c r="E43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D27" i="11" s="1"/>
  <c r="E27" i="11" s="1"/>
  <c r="Q24" i="1"/>
  <c r="Q25" i="1"/>
  <c r="Q26" i="1"/>
  <c r="Q27" i="1"/>
  <c r="Q28" i="1"/>
  <c r="Q29" i="1"/>
  <c r="Q30" i="1"/>
  <c r="D34" i="11" s="1"/>
  <c r="E34" i="11" s="1"/>
  <c r="Q31" i="1"/>
  <c r="Q32" i="1"/>
  <c r="Q33" i="1"/>
  <c r="D37" i="11" s="1"/>
  <c r="E37" i="11" s="1"/>
  <c r="Q34" i="1"/>
  <c r="D38" i="11" s="1"/>
  <c r="E38" i="11" s="1"/>
  <c r="Q35" i="1"/>
  <c r="D39" i="11" s="1"/>
  <c r="E39" i="11" s="1"/>
  <c r="Q36" i="1"/>
  <c r="D40" i="11" s="1"/>
  <c r="E40" i="11" s="1"/>
  <c r="Q37" i="1"/>
  <c r="D41" i="11" s="1"/>
  <c r="E41" i="11" s="1"/>
  <c r="Q38" i="1"/>
  <c r="Q39" i="1"/>
  <c r="D43" i="11" s="1"/>
  <c r="E43" i="11" s="1"/>
  <c r="Q40" i="1"/>
  <c r="D21" i="11" l="1"/>
  <c r="E21" i="11" s="1"/>
  <c r="D24" i="11"/>
  <c r="E24" i="11" s="1"/>
  <c r="E21" i="8"/>
  <c r="H21" i="8" s="1"/>
  <c r="D22" i="11"/>
  <c r="E22" i="11" s="1"/>
  <c r="E20" i="8"/>
  <c r="H20" i="8" s="1"/>
  <c r="D32" i="11"/>
  <c r="E32" i="11" s="1"/>
  <c r="E26" i="8"/>
  <c r="H26" i="8" s="1"/>
  <c r="D31" i="11"/>
  <c r="E31" i="11" s="1"/>
  <c r="E25" i="8"/>
  <c r="H25" i="8" s="1"/>
  <c r="D19" i="11"/>
  <c r="E19" i="11" s="1"/>
  <c r="E18" i="8"/>
  <c r="H18" i="8" s="1"/>
  <c r="D23" i="11"/>
  <c r="E23" i="11" s="1"/>
  <c r="D33" i="11"/>
  <c r="E33" i="11" s="1"/>
  <c r="E27" i="8"/>
  <c r="H27" i="8" s="1"/>
  <c r="D20" i="11"/>
  <c r="E20" i="11" s="1"/>
  <c r="E19" i="8"/>
  <c r="H19" i="8" s="1"/>
  <c r="D29" i="11"/>
  <c r="E29" i="11" s="1"/>
  <c r="D17" i="11"/>
  <c r="E17" i="11" s="1"/>
  <c r="D30" i="11"/>
  <c r="E30" i="11" s="1"/>
  <c r="D28" i="11"/>
  <c r="E28" i="11" s="1"/>
  <c r="E24" i="8"/>
  <c r="H24" i="8" s="1"/>
  <c r="D16" i="11"/>
  <c r="E16" i="11" s="1"/>
  <c r="E16" i="8"/>
  <c r="H16" i="8" s="1"/>
  <c r="D36" i="11"/>
  <c r="E36" i="11" s="1"/>
  <c r="E29" i="8"/>
  <c r="H29" i="8" s="1"/>
  <c r="D15" i="11"/>
  <c r="E15" i="11" s="1"/>
  <c r="E15" i="8"/>
  <c r="H15" i="8" s="1"/>
  <c r="D35" i="11"/>
  <c r="E35" i="11" s="1"/>
  <c r="E28" i="8"/>
  <c r="H28" i="8" s="1"/>
  <c r="D44" i="11"/>
  <c r="E44" i="11" s="1"/>
  <c r="E31" i="8"/>
  <c r="H31" i="8" s="1"/>
  <c r="D42" i="11"/>
  <c r="E42" i="11" s="1"/>
  <c r="E30" i="8"/>
  <c r="H30" i="8" s="1"/>
  <c r="D26" i="11"/>
  <c r="E26" i="11" s="1"/>
  <c r="E23" i="8"/>
  <c r="H23" i="8" s="1"/>
  <c r="D18" i="11"/>
  <c r="E18" i="11" s="1"/>
  <c r="E17" i="8"/>
  <c r="H17" i="8" s="1"/>
  <c r="D25" i="11"/>
  <c r="E25" i="11" s="1"/>
  <c r="E22" i="8"/>
  <c r="H22" i="8" s="1"/>
  <c r="D14" i="11"/>
  <c r="E14" i="11" s="1"/>
  <c r="E14" i="8"/>
  <c r="O136" i="1"/>
  <c r="J136" i="1"/>
  <c r="N136" i="1"/>
  <c r="F136" i="1"/>
  <c r="M136" i="1"/>
  <c r="E136" i="1"/>
  <c r="P136" i="1"/>
  <c r="H136" i="1"/>
  <c r="L136" i="1"/>
  <c r="K136" i="1"/>
  <c r="G136" i="1"/>
  <c r="I136" i="1"/>
  <c r="F82" i="4" l="1"/>
  <c r="F82" i="7" s="1"/>
  <c r="G82" i="4"/>
  <c r="G174" i="4" s="1"/>
  <c r="H82" i="4"/>
  <c r="I82" i="4"/>
  <c r="J82" i="4"/>
  <c r="J82" i="7" s="1"/>
  <c r="J174" i="7" s="1"/>
  <c r="K82" i="4"/>
  <c r="L82" i="4"/>
  <c r="M82" i="4"/>
  <c r="N82" i="4"/>
  <c r="N82" i="7" s="1"/>
  <c r="O82" i="4"/>
  <c r="O174" i="4" s="1"/>
  <c r="P82" i="4"/>
  <c r="P174" i="4" s="1"/>
  <c r="F83" i="4"/>
  <c r="G83" i="4"/>
  <c r="G83" i="7" s="1"/>
  <c r="G175" i="7" s="1"/>
  <c r="H83" i="4"/>
  <c r="I83" i="4"/>
  <c r="J83" i="4"/>
  <c r="K83" i="4"/>
  <c r="K83" i="7" s="1"/>
  <c r="L83" i="4"/>
  <c r="M83" i="4"/>
  <c r="N83" i="4"/>
  <c r="N175" i="4" s="1"/>
  <c r="O83" i="4"/>
  <c r="O83" i="7" s="1"/>
  <c r="O175" i="7" s="1"/>
  <c r="P83" i="4"/>
  <c r="P175" i="4" s="1"/>
  <c r="E83" i="4"/>
  <c r="E83" i="7" s="1"/>
  <c r="E175" i="7" s="1"/>
  <c r="E82" i="4"/>
  <c r="E56" i="4"/>
  <c r="E56" i="7" s="1"/>
  <c r="E148" i="7" s="1"/>
  <c r="F56" i="4"/>
  <c r="F56" i="7" s="1"/>
  <c r="F148" i="7" s="1"/>
  <c r="G56" i="4"/>
  <c r="G56" i="7" s="1"/>
  <c r="G148" i="7" s="1"/>
  <c r="H56" i="4"/>
  <c r="I56" i="4"/>
  <c r="I56" i="7" s="1"/>
  <c r="I148" i="7" s="1"/>
  <c r="J56" i="4"/>
  <c r="J56" i="7" s="1"/>
  <c r="J148" i="7" s="1"/>
  <c r="K56" i="4"/>
  <c r="K148" i="4" s="1"/>
  <c r="L56" i="4"/>
  <c r="M56" i="4"/>
  <c r="M56" i="7" s="1"/>
  <c r="M148" i="7" s="1"/>
  <c r="N56" i="4"/>
  <c r="N56" i="7" s="1"/>
  <c r="O56" i="4"/>
  <c r="O56" i="7" s="1"/>
  <c r="O148" i="7" s="1"/>
  <c r="P56" i="4"/>
  <c r="E57" i="4"/>
  <c r="E149" i="4" s="1"/>
  <c r="F57" i="4"/>
  <c r="F57" i="7" s="1"/>
  <c r="F149" i="7" s="1"/>
  <c r="G57" i="4"/>
  <c r="G57" i="7" s="1"/>
  <c r="G149" i="7" s="1"/>
  <c r="H57" i="4"/>
  <c r="I57" i="4"/>
  <c r="I57" i="7" s="1"/>
  <c r="I149" i="7" s="1"/>
  <c r="J57" i="4"/>
  <c r="J57" i="7" s="1"/>
  <c r="J149" i="7" s="1"/>
  <c r="K57" i="4"/>
  <c r="K149" i="4" s="1"/>
  <c r="L57" i="4"/>
  <c r="M57" i="4"/>
  <c r="M57" i="7" s="1"/>
  <c r="M149" i="7" s="1"/>
  <c r="N57" i="4"/>
  <c r="N57" i="7" s="1"/>
  <c r="O57" i="4"/>
  <c r="O57" i="7" s="1"/>
  <c r="O149" i="7" s="1"/>
  <c r="P57" i="4"/>
  <c r="E58" i="4"/>
  <c r="E58" i="7" s="1"/>
  <c r="E150" i="7" s="1"/>
  <c r="F58" i="4"/>
  <c r="F58" i="7" s="1"/>
  <c r="F150" i="7" s="1"/>
  <c r="G58" i="4"/>
  <c r="G58" i="7" s="1"/>
  <c r="G150" i="7" s="1"/>
  <c r="H58" i="4"/>
  <c r="I58" i="4"/>
  <c r="I58" i="7" s="1"/>
  <c r="I150" i="7" s="1"/>
  <c r="J58" i="4"/>
  <c r="J58" i="7" s="1"/>
  <c r="J150" i="7" s="1"/>
  <c r="K58" i="4"/>
  <c r="K58" i="7" s="1"/>
  <c r="L58" i="4"/>
  <c r="M58" i="4"/>
  <c r="M58" i="7" s="1"/>
  <c r="M150" i="7" s="1"/>
  <c r="N58" i="4"/>
  <c r="N58" i="7" s="1"/>
  <c r="O58" i="4"/>
  <c r="O58" i="7" s="1"/>
  <c r="O150" i="7" s="1"/>
  <c r="P58" i="4"/>
  <c r="E59" i="4"/>
  <c r="E59" i="7" s="1"/>
  <c r="E151" i="7" s="1"/>
  <c r="F59" i="4"/>
  <c r="F59" i="7" s="1"/>
  <c r="F151" i="7" s="1"/>
  <c r="G59" i="4"/>
  <c r="G59" i="7" s="1"/>
  <c r="G151" i="7" s="1"/>
  <c r="H59" i="4"/>
  <c r="I59" i="4"/>
  <c r="I59" i="7" s="1"/>
  <c r="I151" i="7" s="1"/>
  <c r="J59" i="4"/>
  <c r="J59" i="7" s="1"/>
  <c r="J151" i="7" s="1"/>
  <c r="K59" i="4"/>
  <c r="K59" i="7" s="1"/>
  <c r="L59" i="4"/>
  <c r="M59" i="4"/>
  <c r="M59" i="7" s="1"/>
  <c r="M151" i="7" s="1"/>
  <c r="N59" i="4"/>
  <c r="N151" i="4" s="1"/>
  <c r="O59" i="4"/>
  <c r="O59" i="7" s="1"/>
  <c r="O151" i="7" s="1"/>
  <c r="P59" i="4"/>
  <c r="E60" i="4"/>
  <c r="E60" i="7" s="1"/>
  <c r="E152" i="7" s="1"/>
  <c r="F60" i="4"/>
  <c r="F60" i="7" s="1"/>
  <c r="F152" i="7" s="1"/>
  <c r="G60" i="4"/>
  <c r="G60" i="7" s="1"/>
  <c r="G152" i="7" s="1"/>
  <c r="H60" i="4"/>
  <c r="I60" i="4"/>
  <c r="I60" i="7" s="1"/>
  <c r="I152" i="7" s="1"/>
  <c r="J60" i="4"/>
  <c r="J60" i="7" s="1"/>
  <c r="J152" i="7" s="1"/>
  <c r="K60" i="4"/>
  <c r="K60" i="7" s="1"/>
  <c r="L60" i="4"/>
  <c r="M60" i="4"/>
  <c r="M60" i="7" s="1"/>
  <c r="M152" i="7" s="1"/>
  <c r="N60" i="4"/>
  <c r="N60" i="7" s="1"/>
  <c r="O60" i="4"/>
  <c r="O60" i="7" s="1"/>
  <c r="O152" i="7" s="1"/>
  <c r="P60" i="4"/>
  <c r="E61" i="4"/>
  <c r="E153" i="4" s="1"/>
  <c r="F61" i="4"/>
  <c r="F153" i="4" s="1"/>
  <c r="G61" i="4"/>
  <c r="G61" i="7" s="1"/>
  <c r="G153" i="7" s="1"/>
  <c r="H61" i="4"/>
  <c r="I61" i="4"/>
  <c r="I61" i="7" s="1"/>
  <c r="I153" i="7" s="1"/>
  <c r="J61" i="4"/>
  <c r="J61" i="7" s="1"/>
  <c r="J153" i="7" s="1"/>
  <c r="K61" i="4"/>
  <c r="K61" i="7" s="1"/>
  <c r="L61" i="4"/>
  <c r="M61" i="4"/>
  <c r="M61" i="7" s="1"/>
  <c r="M153" i="7" s="1"/>
  <c r="N61" i="4"/>
  <c r="N61" i="7" s="1"/>
  <c r="O61" i="4"/>
  <c r="O61" i="7" s="1"/>
  <c r="O153" i="7" s="1"/>
  <c r="P61" i="4"/>
  <c r="E62" i="4"/>
  <c r="E62" i="7" s="1"/>
  <c r="E154" i="7" s="1"/>
  <c r="F62" i="4"/>
  <c r="F62" i="7" s="1"/>
  <c r="F154" i="7" s="1"/>
  <c r="G62" i="4"/>
  <c r="G62" i="7" s="1"/>
  <c r="G154" i="7" s="1"/>
  <c r="H62" i="4"/>
  <c r="H62" i="7" s="1"/>
  <c r="H154" i="7" s="1"/>
  <c r="I62" i="4"/>
  <c r="I62" i="7" s="1"/>
  <c r="I154" i="7" s="1"/>
  <c r="J62" i="4"/>
  <c r="J154" i="4" s="1"/>
  <c r="K62" i="4"/>
  <c r="K62" i="7" s="1"/>
  <c r="L62" i="4"/>
  <c r="M62" i="4"/>
  <c r="M62" i="7" s="1"/>
  <c r="M154" i="7" s="1"/>
  <c r="N62" i="4"/>
  <c r="N62" i="7" s="1"/>
  <c r="O62" i="4"/>
  <c r="O62" i="7" s="1"/>
  <c r="O154" i="7" s="1"/>
  <c r="P62" i="4"/>
  <c r="E63" i="4"/>
  <c r="E63" i="7" s="1"/>
  <c r="F63" i="4"/>
  <c r="F63" i="7" s="1"/>
  <c r="F155" i="7" s="1"/>
  <c r="G63" i="4"/>
  <c r="G63" i="7" s="1"/>
  <c r="G155" i="7" s="1"/>
  <c r="H63" i="4"/>
  <c r="I63" i="4"/>
  <c r="I63" i="7" s="1"/>
  <c r="I155" i="7" s="1"/>
  <c r="J63" i="4"/>
  <c r="J63" i="7" s="1"/>
  <c r="J155" i="7" s="1"/>
  <c r="K63" i="4"/>
  <c r="K63" i="7" s="1"/>
  <c r="L63" i="4"/>
  <c r="M63" i="4"/>
  <c r="M63" i="7" s="1"/>
  <c r="M155" i="7" s="1"/>
  <c r="N63" i="4"/>
  <c r="N155" i="4" s="1"/>
  <c r="O63" i="4"/>
  <c r="O63" i="7" s="1"/>
  <c r="O155" i="7" s="1"/>
  <c r="P63" i="4"/>
  <c r="E64" i="4"/>
  <c r="E64" i="7" s="1"/>
  <c r="E156" i="7" s="1"/>
  <c r="F64" i="4"/>
  <c r="F64" i="7" s="1"/>
  <c r="F156" i="7" s="1"/>
  <c r="G64" i="4"/>
  <c r="G64" i="7" s="1"/>
  <c r="G156" i="7" s="1"/>
  <c r="H64" i="4"/>
  <c r="I64" i="4"/>
  <c r="I64" i="7" s="1"/>
  <c r="I156" i="7" s="1"/>
  <c r="J64" i="4"/>
  <c r="J64" i="7" s="1"/>
  <c r="J156" i="7" s="1"/>
  <c r="K64" i="4"/>
  <c r="K64" i="7" s="1"/>
  <c r="L64" i="4"/>
  <c r="M64" i="4"/>
  <c r="M64" i="7" s="1"/>
  <c r="M156" i="7" s="1"/>
  <c r="N64" i="4"/>
  <c r="N64" i="7" s="1"/>
  <c r="O64" i="4"/>
  <c r="O64" i="7" s="1"/>
  <c r="O156" i="7" s="1"/>
  <c r="P64" i="4"/>
  <c r="E65" i="4"/>
  <c r="E157" i="4" s="1"/>
  <c r="F65" i="4"/>
  <c r="F157" i="4" s="1"/>
  <c r="G65" i="4"/>
  <c r="G65" i="7" s="1"/>
  <c r="G157" i="7" s="1"/>
  <c r="H65" i="4"/>
  <c r="I65" i="4"/>
  <c r="I65" i="7" s="1"/>
  <c r="I157" i="7" s="1"/>
  <c r="J65" i="4"/>
  <c r="J65" i="7" s="1"/>
  <c r="J157" i="7" s="1"/>
  <c r="K65" i="4"/>
  <c r="K65" i="7" s="1"/>
  <c r="L65" i="4"/>
  <c r="M65" i="4"/>
  <c r="M65" i="7" s="1"/>
  <c r="M157" i="7" s="1"/>
  <c r="N65" i="4"/>
  <c r="N65" i="7" s="1"/>
  <c r="O65" i="4"/>
  <c r="O65" i="7" s="1"/>
  <c r="O157" i="7" s="1"/>
  <c r="P65" i="4"/>
  <c r="E66" i="4"/>
  <c r="E66" i="7" s="1"/>
  <c r="E158" i="7" s="1"/>
  <c r="F66" i="4"/>
  <c r="F66" i="7" s="1"/>
  <c r="F158" i="7" s="1"/>
  <c r="G66" i="4"/>
  <c r="G66" i="7" s="1"/>
  <c r="G158" i="7" s="1"/>
  <c r="H66" i="4"/>
  <c r="I66" i="4"/>
  <c r="I66" i="7" s="1"/>
  <c r="I158" i="7" s="1"/>
  <c r="J66" i="4"/>
  <c r="J158" i="4" s="1"/>
  <c r="K66" i="4"/>
  <c r="K66" i="7" s="1"/>
  <c r="L66" i="4"/>
  <c r="M66" i="4"/>
  <c r="M66" i="7" s="1"/>
  <c r="M158" i="7" s="1"/>
  <c r="N66" i="4"/>
  <c r="N66" i="7" s="1"/>
  <c r="O66" i="4"/>
  <c r="O66" i="7" s="1"/>
  <c r="O158" i="7" s="1"/>
  <c r="P66" i="4"/>
  <c r="E67" i="4"/>
  <c r="E67" i="7" s="1"/>
  <c r="E159" i="7" s="1"/>
  <c r="F67" i="4"/>
  <c r="F67" i="7" s="1"/>
  <c r="F159" i="7" s="1"/>
  <c r="G67" i="4"/>
  <c r="G67" i="7" s="1"/>
  <c r="G159" i="7" s="1"/>
  <c r="H67" i="4"/>
  <c r="I67" i="4"/>
  <c r="I67" i="7" s="1"/>
  <c r="I159" i="7" s="1"/>
  <c r="J67" i="4"/>
  <c r="J67" i="7" s="1"/>
  <c r="J159" i="7" s="1"/>
  <c r="K67" i="4"/>
  <c r="K67" i="7" s="1"/>
  <c r="L67" i="4"/>
  <c r="M67" i="4"/>
  <c r="M67" i="7" s="1"/>
  <c r="M159" i="7" s="1"/>
  <c r="N67" i="4"/>
  <c r="N67" i="7" s="1"/>
  <c r="O67" i="4"/>
  <c r="O67" i="7" s="1"/>
  <c r="O159" i="7" s="1"/>
  <c r="P67" i="4"/>
  <c r="E68" i="4"/>
  <c r="E68" i="7" s="1"/>
  <c r="E160" i="7" s="1"/>
  <c r="F68" i="4"/>
  <c r="F68" i="7" s="1"/>
  <c r="F160" i="7" s="1"/>
  <c r="G68" i="4"/>
  <c r="G160" i="4" s="1"/>
  <c r="H68" i="4"/>
  <c r="I68" i="4"/>
  <c r="I68" i="7" s="1"/>
  <c r="I160" i="7" s="1"/>
  <c r="J68" i="4"/>
  <c r="J68" i="7" s="1"/>
  <c r="J160" i="7" s="1"/>
  <c r="K68" i="4"/>
  <c r="K68" i="7" s="1"/>
  <c r="L68" i="4"/>
  <c r="M68" i="4"/>
  <c r="M68" i="7" s="1"/>
  <c r="M160" i="7" s="1"/>
  <c r="N68" i="4"/>
  <c r="N68" i="7" s="1"/>
  <c r="O68" i="4"/>
  <c r="O68" i="7" s="1"/>
  <c r="O160" i="7" s="1"/>
  <c r="P68" i="4"/>
  <c r="E69" i="4"/>
  <c r="E161" i="4" s="1"/>
  <c r="F69" i="4"/>
  <c r="F161" i="4" s="1"/>
  <c r="G69" i="4"/>
  <c r="G69" i="7" s="1"/>
  <c r="G161" i="7" s="1"/>
  <c r="H69" i="4"/>
  <c r="I69" i="4"/>
  <c r="I69" i="7" s="1"/>
  <c r="I161" i="7" s="1"/>
  <c r="J69" i="4"/>
  <c r="J69" i="7" s="1"/>
  <c r="J161" i="7" s="1"/>
  <c r="K69" i="4"/>
  <c r="K69" i="7" s="1"/>
  <c r="L69" i="4"/>
  <c r="M69" i="4"/>
  <c r="M69" i="7" s="1"/>
  <c r="M161" i="7" s="1"/>
  <c r="N69" i="4"/>
  <c r="N69" i="7" s="1"/>
  <c r="O69" i="4"/>
  <c r="O69" i="7" s="1"/>
  <c r="O161" i="7" s="1"/>
  <c r="P69" i="4"/>
  <c r="E70" i="4"/>
  <c r="E70" i="7" s="1"/>
  <c r="E162" i="7" s="1"/>
  <c r="F70" i="4"/>
  <c r="F70" i="7" s="1"/>
  <c r="F162" i="7" s="1"/>
  <c r="G70" i="4"/>
  <c r="G70" i="7" s="1"/>
  <c r="G162" i="7" s="1"/>
  <c r="H70" i="4"/>
  <c r="H70" i="7" s="1"/>
  <c r="H162" i="7" s="1"/>
  <c r="I70" i="4"/>
  <c r="I70" i="7" s="1"/>
  <c r="I162" i="7" s="1"/>
  <c r="J70" i="4"/>
  <c r="J70" i="7" s="1"/>
  <c r="J162" i="7" s="1"/>
  <c r="K70" i="4"/>
  <c r="K70" i="7" s="1"/>
  <c r="L70" i="4"/>
  <c r="M70" i="4"/>
  <c r="M70" i="7" s="1"/>
  <c r="M162" i="7" s="1"/>
  <c r="N70" i="4"/>
  <c r="N70" i="7" s="1"/>
  <c r="O70" i="4"/>
  <c r="O70" i="7" s="1"/>
  <c r="O162" i="7" s="1"/>
  <c r="P70" i="4"/>
  <c r="E71" i="4"/>
  <c r="E71" i="7" s="1"/>
  <c r="E163" i="7" s="1"/>
  <c r="F71" i="4"/>
  <c r="F71" i="7" s="1"/>
  <c r="F163" i="7" s="1"/>
  <c r="G71" i="4"/>
  <c r="G71" i="7" s="1"/>
  <c r="G163" i="7" s="1"/>
  <c r="H71" i="4"/>
  <c r="I71" i="4"/>
  <c r="I71" i="7" s="1"/>
  <c r="I163" i="7" s="1"/>
  <c r="J71" i="4"/>
  <c r="J71" i="7" s="1"/>
  <c r="J163" i="7" s="1"/>
  <c r="K71" i="4"/>
  <c r="K71" i="7" s="1"/>
  <c r="L71" i="4"/>
  <c r="M71" i="4"/>
  <c r="M71" i="7" s="1"/>
  <c r="M163" i="7" s="1"/>
  <c r="N71" i="4"/>
  <c r="N163" i="4" s="1"/>
  <c r="O71" i="4"/>
  <c r="O71" i="7" s="1"/>
  <c r="O163" i="7" s="1"/>
  <c r="P71" i="4"/>
  <c r="E72" i="4"/>
  <c r="E72" i="7" s="1"/>
  <c r="E164" i="7" s="1"/>
  <c r="F72" i="4"/>
  <c r="F72" i="7" s="1"/>
  <c r="F164" i="7" s="1"/>
  <c r="G72" i="4"/>
  <c r="G72" i="7" s="1"/>
  <c r="G164" i="7" s="1"/>
  <c r="H72" i="4"/>
  <c r="I72" i="4"/>
  <c r="I72" i="7" s="1"/>
  <c r="I164" i="7" s="1"/>
  <c r="J72" i="4"/>
  <c r="J72" i="7" s="1"/>
  <c r="J164" i="7" s="1"/>
  <c r="K72" i="4"/>
  <c r="K72" i="7" s="1"/>
  <c r="L72" i="4"/>
  <c r="M72" i="4"/>
  <c r="M72" i="7" s="1"/>
  <c r="M164" i="7" s="1"/>
  <c r="N72" i="4"/>
  <c r="N72" i="7" s="1"/>
  <c r="O72" i="4"/>
  <c r="O72" i="7" s="1"/>
  <c r="O164" i="7" s="1"/>
  <c r="P72" i="4"/>
  <c r="E73" i="4"/>
  <c r="E165" i="4" s="1"/>
  <c r="F73" i="4"/>
  <c r="F165" i="4" s="1"/>
  <c r="F168" i="4" s="1"/>
  <c r="G73" i="4"/>
  <c r="G165" i="4" s="1"/>
  <c r="G168" i="4" s="1"/>
  <c r="H73" i="4"/>
  <c r="H76" i="4" s="1"/>
  <c r="I73" i="4"/>
  <c r="I73" i="7" s="1"/>
  <c r="J73" i="4"/>
  <c r="J73" i="7" s="1"/>
  <c r="K73" i="4"/>
  <c r="K76" i="4" s="1"/>
  <c r="L73" i="4"/>
  <c r="L76" i="4" s="1"/>
  <c r="M73" i="4"/>
  <c r="M73" i="7" s="1"/>
  <c r="N73" i="4"/>
  <c r="N73" i="7" s="1"/>
  <c r="O73" i="4"/>
  <c r="O165" i="4" s="1"/>
  <c r="O168" i="4" s="1"/>
  <c r="P73" i="4"/>
  <c r="P76" i="4" s="1"/>
  <c r="F55" i="4"/>
  <c r="F55" i="7" s="1"/>
  <c r="F147" i="7" s="1"/>
  <c r="G55" i="4"/>
  <c r="G55" i="7" s="1"/>
  <c r="G147" i="7" s="1"/>
  <c r="H55" i="4"/>
  <c r="H55" i="7" s="1"/>
  <c r="H147" i="7" s="1"/>
  <c r="I55" i="4"/>
  <c r="J55" i="4"/>
  <c r="J55" i="7" s="1"/>
  <c r="J147" i="7" s="1"/>
  <c r="K55" i="4"/>
  <c r="K55" i="7" s="1"/>
  <c r="L55" i="4"/>
  <c r="M55" i="4"/>
  <c r="N55" i="4"/>
  <c r="N55" i="7" s="1"/>
  <c r="O55" i="4"/>
  <c r="P55" i="4"/>
  <c r="E55" i="4"/>
  <c r="E11" i="4"/>
  <c r="E11" i="7" s="1"/>
  <c r="E103" i="7" s="1"/>
  <c r="F15" i="21" s="1"/>
  <c r="F11" i="4"/>
  <c r="G11" i="4"/>
  <c r="G103" i="4" s="1"/>
  <c r="H11" i="4"/>
  <c r="H11" i="7" s="1"/>
  <c r="H103" i="7" s="1"/>
  <c r="I15" i="21" s="1"/>
  <c r="I11" i="4"/>
  <c r="I11" i="7" s="1"/>
  <c r="I103" i="7" s="1"/>
  <c r="J15" i="21" s="1"/>
  <c r="J11" i="4"/>
  <c r="J11" i="7" s="1"/>
  <c r="J103" i="7" s="1"/>
  <c r="K11" i="4"/>
  <c r="K11" i="7" s="1"/>
  <c r="Q11" i="7" s="1"/>
  <c r="K15" i="11" s="1"/>
  <c r="L11" i="4"/>
  <c r="M11" i="4"/>
  <c r="M11" i="7" s="1"/>
  <c r="M103" i="7" s="1"/>
  <c r="N11" i="4"/>
  <c r="N11" i="7" s="1"/>
  <c r="O11" i="4"/>
  <c r="P11" i="4"/>
  <c r="P11" i="7" s="1"/>
  <c r="P103" i="7" s="1"/>
  <c r="R15" i="21" s="1"/>
  <c r="E12" i="4"/>
  <c r="E12" i="7" s="1"/>
  <c r="E104" i="7" s="1"/>
  <c r="F12" i="4"/>
  <c r="F104" i="4" s="1"/>
  <c r="G12" i="4"/>
  <c r="G12" i="7" s="1"/>
  <c r="H12" i="4"/>
  <c r="H12" i="7" s="1"/>
  <c r="H104" i="7" s="1"/>
  <c r="I12" i="4"/>
  <c r="I12" i="7" s="1"/>
  <c r="I104" i="7" s="1"/>
  <c r="J12" i="4"/>
  <c r="K12" i="4"/>
  <c r="K104" i="4" s="1"/>
  <c r="L12" i="4"/>
  <c r="L12" i="7" s="1"/>
  <c r="M12" i="4"/>
  <c r="M12" i="7" s="1"/>
  <c r="M104" i="7" s="1"/>
  <c r="N12" i="4"/>
  <c r="N12" i="7" s="1"/>
  <c r="O12" i="4"/>
  <c r="P12" i="4"/>
  <c r="P12" i="7" s="1"/>
  <c r="P104" i="7" s="1"/>
  <c r="E13" i="4"/>
  <c r="E13" i="7" s="1"/>
  <c r="E105" i="7" s="1"/>
  <c r="F13" i="4"/>
  <c r="F13" i="7" s="1"/>
  <c r="F105" i="7" s="1"/>
  <c r="G13" i="4"/>
  <c r="H13" i="4"/>
  <c r="I13" i="4"/>
  <c r="I13" i="7" s="1"/>
  <c r="I105" i="7" s="1"/>
  <c r="J13" i="4"/>
  <c r="J105" i="4" s="1"/>
  <c r="K13" i="4"/>
  <c r="K13" i="7" s="1"/>
  <c r="L13" i="4"/>
  <c r="L13" i="7" s="1"/>
  <c r="M13" i="4"/>
  <c r="M13" i="7" s="1"/>
  <c r="M105" i="7" s="1"/>
  <c r="N13" i="4"/>
  <c r="O13" i="4"/>
  <c r="O105" i="4" s="1"/>
  <c r="P13" i="4"/>
  <c r="E14" i="4"/>
  <c r="E14" i="7" s="1"/>
  <c r="F14" i="4"/>
  <c r="F14" i="7" s="1"/>
  <c r="F106" i="7" s="1"/>
  <c r="G17" i="21" s="1"/>
  <c r="G14" i="4"/>
  <c r="G14" i="7" s="1"/>
  <c r="G106" i="7" s="1"/>
  <c r="H17" i="21" s="1"/>
  <c r="H14" i="4"/>
  <c r="I14" i="4"/>
  <c r="I14" i="7" s="1"/>
  <c r="I106" i="7" s="1"/>
  <c r="J17" i="21" s="1"/>
  <c r="J14" i="4"/>
  <c r="J14" i="7" s="1"/>
  <c r="J106" i="7" s="1"/>
  <c r="K14" i="4"/>
  <c r="L14" i="4"/>
  <c r="L14" i="7" s="1"/>
  <c r="M14" i="4"/>
  <c r="M14" i="7" s="1"/>
  <c r="M106" i="7" s="1"/>
  <c r="N14" i="4"/>
  <c r="N106" i="4" s="1"/>
  <c r="O14" i="4"/>
  <c r="P14" i="4"/>
  <c r="E15" i="4"/>
  <c r="E15" i="7" s="1"/>
  <c r="E107" i="7" s="1"/>
  <c r="F18" i="21" s="1"/>
  <c r="F15" i="4"/>
  <c r="F15" i="7" s="1"/>
  <c r="F107" i="7" s="1"/>
  <c r="G18" i="21" s="1"/>
  <c r="G15" i="4"/>
  <c r="G107" i="4" s="1"/>
  <c r="H15" i="4"/>
  <c r="H15" i="7" s="1"/>
  <c r="H107" i="7" s="1"/>
  <c r="I18" i="21" s="1"/>
  <c r="I15" i="4"/>
  <c r="I15" i="7" s="1"/>
  <c r="I107" i="7" s="1"/>
  <c r="J18" i="21" s="1"/>
  <c r="J15" i="4"/>
  <c r="J15" i="7" s="1"/>
  <c r="J107" i="7" s="1"/>
  <c r="K15" i="4"/>
  <c r="L15" i="4"/>
  <c r="L15" i="7" s="1"/>
  <c r="M15" i="4"/>
  <c r="M15" i="7" s="1"/>
  <c r="M107" i="7" s="1"/>
  <c r="N15" i="4"/>
  <c r="N15" i="7" s="1"/>
  <c r="O15" i="4"/>
  <c r="P15" i="4"/>
  <c r="P15" i="7" s="1"/>
  <c r="P107" i="7" s="1"/>
  <c r="R18" i="21" s="1"/>
  <c r="E16" i="4"/>
  <c r="E16" i="7" s="1"/>
  <c r="F16" i="4"/>
  <c r="F16" i="7" s="1"/>
  <c r="F108" i="7" s="1"/>
  <c r="G16" i="4"/>
  <c r="H16" i="4"/>
  <c r="H16" i="7" s="1"/>
  <c r="H108" i="7" s="1"/>
  <c r="I16" i="4"/>
  <c r="I16" i="7" s="1"/>
  <c r="I108" i="7" s="1"/>
  <c r="J16" i="4"/>
  <c r="K16" i="4"/>
  <c r="K108" i="4" s="1"/>
  <c r="L16" i="4"/>
  <c r="L16" i="7" s="1"/>
  <c r="M16" i="4"/>
  <c r="M16" i="7" s="1"/>
  <c r="M108" i="7" s="1"/>
  <c r="N16" i="4"/>
  <c r="N16" i="7" s="1"/>
  <c r="O16" i="4"/>
  <c r="P16" i="4"/>
  <c r="E17" i="4"/>
  <c r="E17" i="7" s="1"/>
  <c r="E109" i="7" s="1"/>
  <c r="F17" i="4"/>
  <c r="F17" i="7" s="1"/>
  <c r="F109" i="7" s="1"/>
  <c r="G17" i="4"/>
  <c r="H17" i="4"/>
  <c r="H17" i="7" s="1"/>
  <c r="H109" i="7" s="1"/>
  <c r="I17" i="4"/>
  <c r="I109" i="4" s="1"/>
  <c r="J17" i="4"/>
  <c r="K17" i="4"/>
  <c r="L17" i="4"/>
  <c r="L17" i="7" s="1"/>
  <c r="M17" i="4"/>
  <c r="M17" i="7" s="1"/>
  <c r="M109" i="7" s="1"/>
  <c r="N17" i="4"/>
  <c r="O17" i="4"/>
  <c r="P17" i="4"/>
  <c r="E18" i="4"/>
  <c r="E110" i="4" s="1"/>
  <c r="F18" i="4"/>
  <c r="F18" i="7" s="1"/>
  <c r="F110" i="7" s="1"/>
  <c r="G20" i="21" s="1"/>
  <c r="G18" i="4"/>
  <c r="G18" i="7" s="1"/>
  <c r="G110" i="7" s="1"/>
  <c r="H20" i="21" s="1"/>
  <c r="H18" i="4"/>
  <c r="H18" i="7" s="1"/>
  <c r="H110" i="7" s="1"/>
  <c r="I20" i="21" s="1"/>
  <c r="I18" i="4"/>
  <c r="I18" i="7" s="1"/>
  <c r="I110" i="7" s="1"/>
  <c r="J20" i="21" s="1"/>
  <c r="J18" i="4"/>
  <c r="J18" i="7" s="1"/>
  <c r="J110" i="7" s="1"/>
  <c r="K18" i="4"/>
  <c r="L18" i="4"/>
  <c r="M18" i="4"/>
  <c r="M18" i="7" s="1"/>
  <c r="M110" i="7" s="1"/>
  <c r="N18" i="4"/>
  <c r="O18" i="4"/>
  <c r="P18" i="4"/>
  <c r="P18" i="7" s="1"/>
  <c r="P110" i="7" s="1"/>
  <c r="R20" i="21" s="1"/>
  <c r="E19" i="4"/>
  <c r="F19" i="4"/>
  <c r="G19" i="4"/>
  <c r="H19" i="4"/>
  <c r="I19" i="4"/>
  <c r="J19" i="4"/>
  <c r="K19" i="4"/>
  <c r="L19" i="4"/>
  <c r="M19" i="4"/>
  <c r="N19" i="4"/>
  <c r="O19" i="4"/>
  <c r="P19" i="4"/>
  <c r="E20" i="4"/>
  <c r="F20" i="4"/>
  <c r="F20" i="7" s="1"/>
  <c r="F112" i="7" s="1"/>
  <c r="G21" i="21" s="1"/>
  <c r="G20" i="4"/>
  <c r="H20" i="4"/>
  <c r="H20" i="7" s="1"/>
  <c r="H112" i="7" s="1"/>
  <c r="I21" i="21" s="1"/>
  <c r="I20" i="4"/>
  <c r="I20" i="7" s="1"/>
  <c r="I112" i="7" s="1"/>
  <c r="J21" i="21" s="1"/>
  <c r="J20" i="4"/>
  <c r="K20" i="4"/>
  <c r="L20" i="4"/>
  <c r="L20" i="7" s="1"/>
  <c r="M20" i="4"/>
  <c r="M112" i="4" s="1"/>
  <c r="N20" i="4"/>
  <c r="N20" i="7" s="1"/>
  <c r="O20" i="4"/>
  <c r="P20" i="4"/>
  <c r="E21" i="4"/>
  <c r="E21" i="7" s="1"/>
  <c r="E113" i="7" s="1"/>
  <c r="F22" i="21" s="1"/>
  <c r="F21" i="4"/>
  <c r="F21" i="7" s="1"/>
  <c r="F113" i="7" s="1"/>
  <c r="G22" i="21" s="1"/>
  <c r="G21" i="4"/>
  <c r="H21" i="4"/>
  <c r="H21" i="7" s="1"/>
  <c r="H113" i="7" s="1"/>
  <c r="I22" i="21" s="1"/>
  <c r="I21" i="4"/>
  <c r="I113" i="4" s="1"/>
  <c r="J21" i="4"/>
  <c r="K21" i="4"/>
  <c r="L21" i="4"/>
  <c r="M21" i="4"/>
  <c r="M21" i="7" s="1"/>
  <c r="M113" i="7" s="1"/>
  <c r="N21" i="4"/>
  <c r="N21" i="7" s="1"/>
  <c r="O21" i="4"/>
  <c r="P21" i="4"/>
  <c r="P21" i="7" s="1"/>
  <c r="P113" i="7" s="1"/>
  <c r="R22" i="21" s="1"/>
  <c r="E22" i="4"/>
  <c r="F22" i="4"/>
  <c r="G22" i="4"/>
  <c r="H22" i="4"/>
  <c r="H114" i="4" s="1"/>
  <c r="I22" i="4"/>
  <c r="I22" i="7" s="1"/>
  <c r="I114" i="7" s="1"/>
  <c r="J22" i="4"/>
  <c r="K22" i="4"/>
  <c r="L22" i="4"/>
  <c r="M22" i="4"/>
  <c r="M114" i="4" s="1"/>
  <c r="N22" i="4"/>
  <c r="N22" i="7" s="1"/>
  <c r="O22" i="4"/>
  <c r="P22" i="4"/>
  <c r="P22" i="7" s="1"/>
  <c r="P114" i="7" s="1"/>
  <c r="E23" i="4"/>
  <c r="E23" i="7" s="1"/>
  <c r="E115" i="7" s="1"/>
  <c r="F23" i="4"/>
  <c r="F23" i="7" s="1"/>
  <c r="F115" i="7" s="1"/>
  <c r="G23" i="4"/>
  <c r="H23" i="4"/>
  <c r="H23" i="7" s="1"/>
  <c r="H115" i="7" s="1"/>
  <c r="I23" i="4"/>
  <c r="I23" i="7" s="1"/>
  <c r="I115" i="7" s="1"/>
  <c r="J23" i="4"/>
  <c r="J23" i="7" s="1"/>
  <c r="J115" i="7" s="1"/>
  <c r="K23" i="4"/>
  <c r="L23" i="4"/>
  <c r="L23" i="7" s="1"/>
  <c r="M23" i="4"/>
  <c r="M23" i="7" s="1"/>
  <c r="M115" i="7" s="1"/>
  <c r="N23" i="4"/>
  <c r="N23" i="7" s="1"/>
  <c r="O23" i="4"/>
  <c r="P23" i="4"/>
  <c r="P23" i="7" s="1"/>
  <c r="P115" i="7" s="1"/>
  <c r="E24" i="4"/>
  <c r="E24" i="7" s="1"/>
  <c r="E116" i="7" s="1"/>
  <c r="F24" i="4"/>
  <c r="G24" i="4"/>
  <c r="G24" i="7" s="1"/>
  <c r="G116" i="7" s="1"/>
  <c r="H24" i="4"/>
  <c r="H24" i="7" s="1"/>
  <c r="H116" i="7" s="1"/>
  <c r="I24" i="4"/>
  <c r="I24" i="7" s="1"/>
  <c r="I116" i="7" s="1"/>
  <c r="J24" i="4"/>
  <c r="K24" i="4"/>
  <c r="L24" i="4"/>
  <c r="M24" i="4"/>
  <c r="M24" i="7" s="1"/>
  <c r="M116" i="7" s="1"/>
  <c r="N24" i="4"/>
  <c r="N24" i="7" s="1"/>
  <c r="O24" i="4"/>
  <c r="P24" i="4"/>
  <c r="P24" i="7" s="1"/>
  <c r="P116" i="7" s="1"/>
  <c r="E25" i="4"/>
  <c r="E25" i="7" s="1"/>
  <c r="E117" i="7" s="1"/>
  <c r="F25" i="4"/>
  <c r="F25" i="7" s="1"/>
  <c r="F117" i="7" s="1"/>
  <c r="G25" i="4"/>
  <c r="H25" i="4"/>
  <c r="H25" i="7" s="1"/>
  <c r="H117" i="7" s="1"/>
  <c r="I25" i="4"/>
  <c r="I117" i="4" s="1"/>
  <c r="J25" i="4"/>
  <c r="J25" i="7" s="1"/>
  <c r="J117" i="7" s="1"/>
  <c r="K25" i="4"/>
  <c r="L25" i="4"/>
  <c r="M25" i="4"/>
  <c r="M25" i="7" s="1"/>
  <c r="M117" i="7" s="1"/>
  <c r="N25" i="4"/>
  <c r="N25" i="7" s="1"/>
  <c r="O25" i="4"/>
  <c r="O25" i="7" s="1"/>
  <c r="O117" i="7" s="1"/>
  <c r="P25" i="4"/>
  <c r="E26" i="4"/>
  <c r="E26" i="7" s="1"/>
  <c r="E118" i="7" s="1"/>
  <c r="F26" i="4"/>
  <c r="G26" i="4"/>
  <c r="H26" i="4"/>
  <c r="H26" i="7" s="1"/>
  <c r="H118" i="7" s="1"/>
  <c r="I26" i="4"/>
  <c r="I26" i="7" s="1"/>
  <c r="I118" i="7" s="1"/>
  <c r="J26" i="4"/>
  <c r="J26" i="7" s="1"/>
  <c r="J118" i="7" s="1"/>
  <c r="K26" i="4"/>
  <c r="L26" i="4"/>
  <c r="M26" i="4"/>
  <c r="M26" i="7" s="1"/>
  <c r="M118" i="7" s="1"/>
  <c r="N26" i="4"/>
  <c r="N26" i="7" s="1"/>
  <c r="O26" i="4"/>
  <c r="P26" i="4"/>
  <c r="P26" i="7" s="1"/>
  <c r="P118" i="7" s="1"/>
  <c r="E27" i="4"/>
  <c r="E27" i="7" s="1"/>
  <c r="E119" i="7" s="1"/>
  <c r="F25" i="21" s="1"/>
  <c r="F27" i="4"/>
  <c r="F27" i="7" s="1"/>
  <c r="F119" i="7" s="1"/>
  <c r="G25" i="21" s="1"/>
  <c r="G27" i="4"/>
  <c r="H27" i="4"/>
  <c r="H27" i="7" s="1"/>
  <c r="H119" i="7" s="1"/>
  <c r="I25" i="21" s="1"/>
  <c r="I27" i="4"/>
  <c r="I119" i="4" s="1"/>
  <c r="J27" i="4"/>
  <c r="J27" i="7" s="1"/>
  <c r="J119" i="7" s="1"/>
  <c r="K27" i="4"/>
  <c r="L27" i="4"/>
  <c r="L27" i="7" s="1"/>
  <c r="M27" i="4"/>
  <c r="M27" i="7" s="1"/>
  <c r="M119" i="7" s="1"/>
  <c r="N27" i="4"/>
  <c r="N27" i="7" s="1"/>
  <c r="O27" i="4"/>
  <c r="P27" i="4"/>
  <c r="P27" i="7" s="1"/>
  <c r="P119" i="7" s="1"/>
  <c r="R25" i="21" s="1"/>
  <c r="E28" i="4"/>
  <c r="E120" i="4" s="1"/>
  <c r="F28" i="4"/>
  <c r="F28" i="7" s="1"/>
  <c r="F120" i="7" s="1"/>
  <c r="G26" i="21" s="1"/>
  <c r="G28" i="4"/>
  <c r="H28" i="4"/>
  <c r="I28" i="4"/>
  <c r="I28" i="7" s="1"/>
  <c r="I120" i="7" s="1"/>
  <c r="J26" i="21" s="1"/>
  <c r="J28" i="4"/>
  <c r="K28" i="4"/>
  <c r="L28" i="4"/>
  <c r="L28" i="7" s="1"/>
  <c r="M28" i="4"/>
  <c r="M120" i="4" s="1"/>
  <c r="N28" i="4"/>
  <c r="N28" i="7" s="1"/>
  <c r="O28" i="4"/>
  <c r="P28" i="4"/>
  <c r="E29" i="4"/>
  <c r="E29" i="7" s="1"/>
  <c r="E121" i="7" s="1"/>
  <c r="F29" i="4"/>
  <c r="G29" i="4"/>
  <c r="H29" i="4"/>
  <c r="H29" i="7" s="1"/>
  <c r="H121" i="7" s="1"/>
  <c r="I29" i="4"/>
  <c r="I121" i="4" s="1"/>
  <c r="J29" i="4"/>
  <c r="J29" i="7" s="1"/>
  <c r="J121" i="7" s="1"/>
  <c r="K29" i="4"/>
  <c r="L29" i="4"/>
  <c r="M29" i="4"/>
  <c r="M29" i="7" s="1"/>
  <c r="M121" i="7" s="1"/>
  <c r="N29" i="4"/>
  <c r="O29" i="4"/>
  <c r="P29" i="4"/>
  <c r="P29" i="7" s="1"/>
  <c r="P121" i="7" s="1"/>
  <c r="E30" i="4"/>
  <c r="F30" i="4"/>
  <c r="F30" i="7" s="1"/>
  <c r="F122" i="7" s="1"/>
  <c r="G30" i="4"/>
  <c r="H30" i="4"/>
  <c r="H122" i="4" s="1"/>
  <c r="I30" i="4"/>
  <c r="I30" i="7" s="1"/>
  <c r="I122" i="7" s="1"/>
  <c r="J30" i="4"/>
  <c r="K30" i="4"/>
  <c r="L30" i="4"/>
  <c r="M30" i="4"/>
  <c r="M122" i="4" s="1"/>
  <c r="N30" i="4"/>
  <c r="N30" i="7" s="1"/>
  <c r="O30" i="4"/>
  <c r="P30" i="4"/>
  <c r="P30" i="7" s="1"/>
  <c r="P122" i="7" s="1"/>
  <c r="E31" i="4"/>
  <c r="E31" i="7" s="1"/>
  <c r="E123" i="7" s="1"/>
  <c r="F28" i="21" s="1"/>
  <c r="F31" i="4"/>
  <c r="F31" i="7" s="1"/>
  <c r="F123" i="7" s="1"/>
  <c r="G28" i="21" s="1"/>
  <c r="G31" i="4"/>
  <c r="H31" i="4"/>
  <c r="H31" i="7" s="1"/>
  <c r="H123" i="7" s="1"/>
  <c r="I28" i="21" s="1"/>
  <c r="I31" i="4"/>
  <c r="I31" i="7" s="1"/>
  <c r="I123" i="7" s="1"/>
  <c r="J28" i="21" s="1"/>
  <c r="J31" i="4"/>
  <c r="J31" i="7" s="1"/>
  <c r="J123" i="7" s="1"/>
  <c r="K31" i="4"/>
  <c r="L31" i="4"/>
  <c r="L31" i="7" s="1"/>
  <c r="M31" i="4"/>
  <c r="M31" i="7" s="1"/>
  <c r="M123" i="7" s="1"/>
  <c r="N31" i="4"/>
  <c r="N31" i="7" s="1"/>
  <c r="O31" i="4"/>
  <c r="P31" i="4"/>
  <c r="E32" i="4"/>
  <c r="E32" i="7" s="1"/>
  <c r="E124" i="7" s="1"/>
  <c r="F29" i="21" s="1"/>
  <c r="F32" i="4"/>
  <c r="F32" i="7" s="1"/>
  <c r="F124" i="7" s="1"/>
  <c r="G29" i="21" s="1"/>
  <c r="G32" i="4"/>
  <c r="H32" i="4"/>
  <c r="I32" i="4"/>
  <c r="I32" i="7" s="1"/>
  <c r="I124" i="7" s="1"/>
  <c r="J29" i="21" s="1"/>
  <c r="J32" i="4"/>
  <c r="K32" i="4"/>
  <c r="L32" i="4"/>
  <c r="L32" i="7" s="1"/>
  <c r="M32" i="4"/>
  <c r="M124" i="4" s="1"/>
  <c r="N32" i="4"/>
  <c r="N32" i="7" s="1"/>
  <c r="O32" i="4"/>
  <c r="P32" i="4"/>
  <c r="P32" i="7" s="1"/>
  <c r="P124" i="7" s="1"/>
  <c r="R29" i="21" s="1"/>
  <c r="E33" i="4"/>
  <c r="E33" i="7" s="1"/>
  <c r="E125" i="7" s="1"/>
  <c r="F33" i="4"/>
  <c r="G33" i="4"/>
  <c r="H33" i="4"/>
  <c r="I33" i="4"/>
  <c r="I125" i="4" s="1"/>
  <c r="J33" i="4"/>
  <c r="J33" i="7" s="1"/>
  <c r="J125" i="7" s="1"/>
  <c r="K33" i="4"/>
  <c r="L33" i="4"/>
  <c r="M33" i="4"/>
  <c r="M33" i="7" s="1"/>
  <c r="M125" i="7" s="1"/>
  <c r="N33" i="4"/>
  <c r="O33" i="4"/>
  <c r="P33" i="4"/>
  <c r="P33" i="7" s="1"/>
  <c r="P125" i="7" s="1"/>
  <c r="E34" i="4"/>
  <c r="E126" i="4" s="1"/>
  <c r="F34" i="4"/>
  <c r="F34" i="7" s="1"/>
  <c r="F126" i="7" s="1"/>
  <c r="G34" i="4"/>
  <c r="H34" i="4"/>
  <c r="I34" i="4"/>
  <c r="I34" i="7" s="1"/>
  <c r="I126" i="7" s="1"/>
  <c r="J34" i="4"/>
  <c r="K34" i="4"/>
  <c r="L34" i="4"/>
  <c r="L34" i="7" s="1"/>
  <c r="M34" i="4"/>
  <c r="M126" i="4" s="1"/>
  <c r="N34" i="4"/>
  <c r="N34" i="7" s="1"/>
  <c r="O34" i="4"/>
  <c r="P34" i="4"/>
  <c r="E35" i="4"/>
  <c r="E35" i="7" s="1"/>
  <c r="E127" i="7" s="1"/>
  <c r="F35" i="4"/>
  <c r="F35" i="7" s="1"/>
  <c r="F127" i="7" s="1"/>
  <c r="G35" i="4"/>
  <c r="H35" i="4"/>
  <c r="H35" i="7" s="1"/>
  <c r="H127" i="7" s="1"/>
  <c r="I35" i="4"/>
  <c r="I35" i="7" s="1"/>
  <c r="I127" i="7" s="1"/>
  <c r="J35" i="4"/>
  <c r="J35" i="7" s="1"/>
  <c r="J127" i="7" s="1"/>
  <c r="K35" i="4"/>
  <c r="L35" i="4"/>
  <c r="L35" i="7" s="1"/>
  <c r="M35" i="4"/>
  <c r="M35" i="7" s="1"/>
  <c r="M127" i="7" s="1"/>
  <c r="N35" i="4"/>
  <c r="N35" i="7" s="1"/>
  <c r="O35" i="4"/>
  <c r="P35" i="4"/>
  <c r="P35" i="7" s="1"/>
  <c r="P127" i="7" s="1"/>
  <c r="E36" i="4"/>
  <c r="F36" i="4"/>
  <c r="F36" i="7" s="1"/>
  <c r="F128" i="7" s="1"/>
  <c r="G36" i="4"/>
  <c r="H36" i="4"/>
  <c r="I36" i="4"/>
  <c r="I36" i="7" s="1"/>
  <c r="I128" i="7" s="1"/>
  <c r="J36" i="4"/>
  <c r="K36" i="4"/>
  <c r="L36" i="4"/>
  <c r="L36" i="7" s="1"/>
  <c r="M36" i="4"/>
  <c r="M36" i="7" s="1"/>
  <c r="M128" i="7" s="1"/>
  <c r="N36" i="4"/>
  <c r="N36" i="7" s="1"/>
  <c r="O36" i="4"/>
  <c r="P36" i="4"/>
  <c r="E37" i="4"/>
  <c r="E37" i="7" s="1"/>
  <c r="E129" i="7" s="1"/>
  <c r="F37" i="4"/>
  <c r="G37" i="4"/>
  <c r="H37" i="4"/>
  <c r="I37" i="4"/>
  <c r="I37" i="7" s="1"/>
  <c r="I129" i="7" s="1"/>
  <c r="J37" i="4"/>
  <c r="J37" i="7" s="1"/>
  <c r="J129" i="7" s="1"/>
  <c r="K37" i="4"/>
  <c r="L37" i="4"/>
  <c r="L37" i="7" s="1"/>
  <c r="M37" i="4"/>
  <c r="M37" i="7" s="1"/>
  <c r="M129" i="7" s="1"/>
  <c r="N37" i="4"/>
  <c r="O37" i="4"/>
  <c r="P37" i="4"/>
  <c r="E38" i="4"/>
  <c r="E130" i="4" s="1"/>
  <c r="F38" i="4"/>
  <c r="F38" i="7" s="1"/>
  <c r="F130" i="7" s="1"/>
  <c r="G38" i="4"/>
  <c r="H38" i="4"/>
  <c r="H130" i="4" s="1"/>
  <c r="I38" i="4"/>
  <c r="I38" i="7" s="1"/>
  <c r="I130" i="7" s="1"/>
  <c r="J38" i="4"/>
  <c r="K38" i="4"/>
  <c r="L38" i="4"/>
  <c r="L38" i="7" s="1"/>
  <c r="M38" i="4"/>
  <c r="M38" i="7" s="1"/>
  <c r="M130" i="7" s="1"/>
  <c r="N38" i="4"/>
  <c r="N38" i="7" s="1"/>
  <c r="O38" i="4"/>
  <c r="P38" i="4"/>
  <c r="E39" i="4"/>
  <c r="E39" i="7" s="1"/>
  <c r="E131" i="7" s="1"/>
  <c r="F39" i="4"/>
  <c r="F39" i="7" s="1"/>
  <c r="F131" i="7" s="1"/>
  <c r="G39" i="4"/>
  <c r="H39" i="4"/>
  <c r="H39" i="7" s="1"/>
  <c r="H131" i="7" s="1"/>
  <c r="I39" i="4"/>
  <c r="I39" i="7" s="1"/>
  <c r="I131" i="7" s="1"/>
  <c r="J39" i="4"/>
  <c r="J39" i="7" s="1"/>
  <c r="J131" i="7" s="1"/>
  <c r="K39" i="4"/>
  <c r="L39" i="4"/>
  <c r="L39" i="7" s="1"/>
  <c r="M39" i="4"/>
  <c r="M39" i="7" s="1"/>
  <c r="M131" i="7" s="1"/>
  <c r="N39" i="4"/>
  <c r="N39" i="7" s="1"/>
  <c r="O39" i="4"/>
  <c r="P39" i="4"/>
  <c r="P39" i="7" s="1"/>
  <c r="P131" i="7" s="1"/>
  <c r="E40" i="4"/>
  <c r="E40" i="7" s="1"/>
  <c r="E132" i="7" s="1"/>
  <c r="F31" i="21" s="1"/>
  <c r="F40" i="4"/>
  <c r="F40" i="7" s="1"/>
  <c r="F132" i="7" s="1"/>
  <c r="G31" i="21" s="1"/>
  <c r="G40" i="4"/>
  <c r="H40" i="4"/>
  <c r="I40" i="4"/>
  <c r="I40" i="7" s="1"/>
  <c r="I132" i="7" s="1"/>
  <c r="J31" i="21" s="1"/>
  <c r="J40" i="4"/>
  <c r="K40" i="4"/>
  <c r="L40" i="4"/>
  <c r="L40" i="7" s="1"/>
  <c r="M40" i="4"/>
  <c r="M40" i="7" s="1"/>
  <c r="M132" i="7" s="1"/>
  <c r="N40" i="4"/>
  <c r="N40" i="7" s="1"/>
  <c r="O40" i="4"/>
  <c r="P40" i="4"/>
  <c r="P132" i="4" s="1"/>
  <c r="F10" i="4"/>
  <c r="F10" i="7" s="1"/>
  <c r="F102" i="7" s="1"/>
  <c r="G14" i="21" s="1"/>
  <c r="G10" i="4"/>
  <c r="H10" i="4"/>
  <c r="H10" i="7" s="1"/>
  <c r="I10" i="4"/>
  <c r="I10" i="7" s="1"/>
  <c r="I102" i="7" s="1"/>
  <c r="J14" i="21" s="1"/>
  <c r="J10" i="4"/>
  <c r="J10" i="7" s="1"/>
  <c r="J102" i="7" s="1"/>
  <c r="K10" i="4"/>
  <c r="K10" i="7" s="1"/>
  <c r="L10" i="4"/>
  <c r="L102" i="4" s="1"/>
  <c r="M10" i="4"/>
  <c r="M102" i="4" s="1"/>
  <c r="N10" i="4"/>
  <c r="N10" i="7" s="1"/>
  <c r="O10" i="4"/>
  <c r="P10" i="4"/>
  <c r="E10" i="4"/>
  <c r="E10" i="7" s="1"/>
  <c r="G175" i="4"/>
  <c r="K175" i="7" l="1"/>
  <c r="Q175" i="7" s="1"/>
  <c r="Q83" i="7"/>
  <c r="K164" i="7"/>
  <c r="Q164" i="7" s="1"/>
  <c r="Q72" i="7"/>
  <c r="K163" i="7"/>
  <c r="Q163" i="7" s="1"/>
  <c r="Q71" i="7"/>
  <c r="K162" i="7"/>
  <c r="Q162" i="7" s="1"/>
  <c r="Q70" i="7"/>
  <c r="K161" i="7"/>
  <c r="Q161" i="7" s="1"/>
  <c r="Q69" i="7"/>
  <c r="K160" i="7"/>
  <c r="Q160" i="7" s="1"/>
  <c r="Q68" i="7"/>
  <c r="K159" i="7"/>
  <c r="Q159" i="7" s="1"/>
  <c r="Q67" i="7"/>
  <c r="K158" i="7"/>
  <c r="Q158" i="7" s="1"/>
  <c r="Q66" i="7"/>
  <c r="K157" i="7"/>
  <c r="Q157" i="7" s="1"/>
  <c r="Q65" i="7"/>
  <c r="K156" i="7"/>
  <c r="Q156" i="7" s="1"/>
  <c r="Q64" i="7"/>
  <c r="K155" i="7"/>
  <c r="Q155" i="7" s="1"/>
  <c r="Q63" i="7"/>
  <c r="K154" i="7"/>
  <c r="Q154" i="7" s="1"/>
  <c r="Q62" i="7"/>
  <c r="K153" i="7"/>
  <c r="Q153" i="7" s="1"/>
  <c r="Q61" i="7"/>
  <c r="K152" i="7"/>
  <c r="Q152" i="7" s="1"/>
  <c r="Q60" i="7"/>
  <c r="K151" i="7"/>
  <c r="Q151" i="7" s="1"/>
  <c r="Q59" i="7"/>
  <c r="K150" i="7"/>
  <c r="Q150" i="7" s="1"/>
  <c r="Q58" i="7"/>
  <c r="K147" i="7"/>
  <c r="Q147" i="7" s="1"/>
  <c r="Q55" i="7"/>
  <c r="R27" i="21"/>
  <c r="R23" i="21"/>
  <c r="O24" i="21"/>
  <c r="I24" i="9"/>
  <c r="O22" i="21"/>
  <c r="I22" i="9"/>
  <c r="O20" i="21"/>
  <c r="I20" i="9"/>
  <c r="O19" i="21"/>
  <c r="I19" i="9"/>
  <c r="O18" i="21"/>
  <c r="I18" i="9"/>
  <c r="O17" i="21"/>
  <c r="I17" i="9"/>
  <c r="O16" i="21"/>
  <c r="I16" i="9"/>
  <c r="O15" i="21"/>
  <c r="I15" i="9"/>
  <c r="O30" i="21"/>
  <c r="I30" i="9"/>
  <c r="O28" i="21"/>
  <c r="I28" i="9"/>
  <c r="O25" i="21"/>
  <c r="I25" i="9"/>
  <c r="K105" i="7"/>
  <c r="Q105" i="7" s="1"/>
  <c r="Q13" i="7"/>
  <c r="K17" i="11" s="1"/>
  <c r="O31" i="21"/>
  <c r="I31" i="9"/>
  <c r="K28" i="21"/>
  <c r="F28" i="9"/>
  <c r="K25" i="21"/>
  <c r="F25" i="9"/>
  <c r="K20" i="21"/>
  <c r="F20" i="9"/>
  <c r="K18" i="21"/>
  <c r="F18" i="9"/>
  <c r="K17" i="21"/>
  <c r="F17" i="9"/>
  <c r="K15" i="21"/>
  <c r="F15" i="9"/>
  <c r="J23" i="21"/>
  <c r="J16" i="21"/>
  <c r="J30" i="21"/>
  <c r="I24" i="21"/>
  <c r="I19" i="21"/>
  <c r="F24" i="21"/>
  <c r="F16" i="21"/>
  <c r="K14" i="21"/>
  <c r="F14" i="9"/>
  <c r="K102" i="7"/>
  <c r="Q10" i="7"/>
  <c r="K14" i="11" s="1"/>
  <c r="G19" i="21"/>
  <c r="G30" i="21"/>
  <c r="M159" i="4"/>
  <c r="L131" i="7"/>
  <c r="L129" i="7"/>
  <c r="L127" i="7"/>
  <c r="L123" i="7"/>
  <c r="L119" i="7"/>
  <c r="L115" i="7"/>
  <c r="L109" i="7"/>
  <c r="L107" i="7"/>
  <c r="L105" i="7"/>
  <c r="L132" i="7"/>
  <c r="L130" i="7"/>
  <c r="L128" i="7"/>
  <c r="L126" i="7"/>
  <c r="L124" i="7"/>
  <c r="L120" i="7"/>
  <c r="L112" i="7"/>
  <c r="L108" i="7"/>
  <c r="L106" i="7"/>
  <c r="L104" i="7"/>
  <c r="N19" i="7"/>
  <c r="N111" i="7" s="1"/>
  <c r="N43" i="4"/>
  <c r="F19" i="7"/>
  <c r="F43" i="4"/>
  <c r="M19" i="7"/>
  <c r="M43" i="4"/>
  <c r="E19" i="7"/>
  <c r="E43" i="4"/>
  <c r="L19" i="7"/>
  <c r="L43" i="4"/>
  <c r="L90" i="4" s="1"/>
  <c r="K43" i="4"/>
  <c r="J19" i="7"/>
  <c r="J43" i="4"/>
  <c r="I19" i="7"/>
  <c r="I43" i="4"/>
  <c r="P19" i="7"/>
  <c r="P43" i="4"/>
  <c r="P90" i="4" s="1"/>
  <c r="H19" i="7"/>
  <c r="H43" i="4"/>
  <c r="H90" i="4" s="1"/>
  <c r="O43" i="4"/>
  <c r="G43" i="4"/>
  <c r="P110" i="4"/>
  <c r="N132" i="7"/>
  <c r="P31" i="21" s="1"/>
  <c r="N131" i="7"/>
  <c r="N130" i="7"/>
  <c r="N128" i="7"/>
  <c r="N127" i="7"/>
  <c r="N126" i="7"/>
  <c r="N124" i="7"/>
  <c r="P29" i="21" s="1"/>
  <c r="N123" i="7"/>
  <c r="P28" i="21" s="1"/>
  <c r="N122" i="7"/>
  <c r="N120" i="7"/>
  <c r="P26" i="21" s="1"/>
  <c r="N119" i="7"/>
  <c r="P25" i="21" s="1"/>
  <c r="N118" i="7"/>
  <c r="N117" i="7"/>
  <c r="N116" i="7"/>
  <c r="N115" i="7"/>
  <c r="N114" i="7"/>
  <c r="N113" i="7"/>
  <c r="P22" i="21" s="1"/>
  <c r="N112" i="7"/>
  <c r="P21" i="21" s="1"/>
  <c r="N108" i="7"/>
  <c r="N107" i="7"/>
  <c r="P18" i="21" s="1"/>
  <c r="N104" i="7"/>
  <c r="N103" i="7"/>
  <c r="P15" i="21" s="1"/>
  <c r="N102" i="7"/>
  <c r="P14" i="21" s="1"/>
  <c r="N165" i="7"/>
  <c r="N164" i="7"/>
  <c r="N162" i="7"/>
  <c r="N161" i="7"/>
  <c r="N160" i="7"/>
  <c r="N159" i="7"/>
  <c r="N158" i="7"/>
  <c r="N157" i="7"/>
  <c r="N156" i="7"/>
  <c r="N154" i="7"/>
  <c r="N153" i="7"/>
  <c r="N152" i="7"/>
  <c r="N150" i="7"/>
  <c r="N149" i="7"/>
  <c r="N148" i="7"/>
  <c r="N147" i="7"/>
  <c r="E150" i="4"/>
  <c r="M156" i="4"/>
  <c r="M113" i="4"/>
  <c r="I163" i="4"/>
  <c r="I108" i="4"/>
  <c r="E118" i="4"/>
  <c r="M164" i="4"/>
  <c r="M110" i="4"/>
  <c r="E125" i="4"/>
  <c r="M151" i="4"/>
  <c r="O152" i="4"/>
  <c r="M128" i="4"/>
  <c r="F105" i="4"/>
  <c r="M121" i="4"/>
  <c r="J74" i="4"/>
  <c r="F148" i="4"/>
  <c r="J153" i="4"/>
  <c r="F160" i="4"/>
  <c r="J157" i="4"/>
  <c r="N120" i="4"/>
  <c r="G158" i="4"/>
  <c r="K163" i="4"/>
  <c r="M132" i="4"/>
  <c r="F113" i="4"/>
  <c r="F152" i="4"/>
  <c r="F109" i="4"/>
  <c r="F156" i="4"/>
  <c r="N158" i="4"/>
  <c r="J102" i="4"/>
  <c r="J117" i="4"/>
  <c r="K147" i="4"/>
  <c r="N150" i="4"/>
  <c r="J165" i="4"/>
  <c r="J168" i="4" s="1"/>
  <c r="J123" i="4"/>
  <c r="F76" i="4"/>
  <c r="J149" i="4"/>
  <c r="J161" i="4"/>
  <c r="N154" i="4"/>
  <c r="F164" i="4"/>
  <c r="N130" i="4"/>
  <c r="N117" i="4"/>
  <c r="N162" i="4"/>
  <c r="F128" i="4"/>
  <c r="I114" i="4"/>
  <c r="I122" i="4"/>
  <c r="I129" i="4"/>
  <c r="F147" i="4"/>
  <c r="I158" i="4"/>
  <c r="E74" i="4"/>
  <c r="I84" i="4"/>
  <c r="M107" i="4"/>
  <c r="I29" i="7"/>
  <c r="I121" i="7" s="1"/>
  <c r="J27" i="21" s="1"/>
  <c r="N102" i="4"/>
  <c r="M105" i="4"/>
  <c r="M118" i="4"/>
  <c r="M125" i="4"/>
  <c r="M148" i="4"/>
  <c r="I150" i="4"/>
  <c r="I155" i="4"/>
  <c r="E162" i="4"/>
  <c r="O175" i="4"/>
  <c r="O176" i="4" s="1"/>
  <c r="E103" i="4"/>
  <c r="I106" i="4"/>
  <c r="M109" i="4"/>
  <c r="I112" i="4"/>
  <c r="E117" i="4"/>
  <c r="I123" i="4"/>
  <c r="I126" i="4"/>
  <c r="M152" i="4"/>
  <c r="E154" i="4"/>
  <c r="M155" i="4"/>
  <c r="M160" i="4"/>
  <c r="I162" i="4"/>
  <c r="M163" i="4"/>
  <c r="M115" i="4"/>
  <c r="M76" i="4"/>
  <c r="M104" i="4"/>
  <c r="M106" i="4"/>
  <c r="I110" i="4"/>
  <c r="E121" i="4"/>
  <c r="E124" i="4"/>
  <c r="I127" i="4"/>
  <c r="M130" i="4"/>
  <c r="N147" i="4"/>
  <c r="I151" i="4"/>
  <c r="I154" i="4"/>
  <c r="E158" i="4"/>
  <c r="I159" i="4"/>
  <c r="N174" i="4"/>
  <c r="N176" i="4" s="1"/>
  <c r="I102" i="4"/>
  <c r="P114" i="4"/>
  <c r="P121" i="4"/>
  <c r="K150" i="4"/>
  <c r="O155" i="4"/>
  <c r="G161" i="4"/>
  <c r="E175" i="4"/>
  <c r="K16" i="7"/>
  <c r="H113" i="4"/>
  <c r="O149" i="4"/>
  <c r="O153" i="4"/>
  <c r="G155" i="4"/>
  <c r="G159" i="4"/>
  <c r="K160" i="4"/>
  <c r="K164" i="4"/>
  <c r="H38" i="7"/>
  <c r="H130" i="7" s="1"/>
  <c r="I30" i="21" s="1"/>
  <c r="L108" i="4"/>
  <c r="H112" i="4"/>
  <c r="H115" i="4"/>
  <c r="P124" i="4"/>
  <c r="L129" i="4"/>
  <c r="H22" i="7"/>
  <c r="H114" i="7" s="1"/>
  <c r="I23" i="21" s="1"/>
  <c r="L106" i="4"/>
  <c r="P113" i="4"/>
  <c r="H121" i="4"/>
  <c r="P122" i="4"/>
  <c r="G152" i="4"/>
  <c r="K157" i="4"/>
  <c r="O162" i="4"/>
  <c r="O117" i="4"/>
  <c r="P131" i="4"/>
  <c r="M34" i="7"/>
  <c r="M126" i="7" s="1"/>
  <c r="I21" i="7"/>
  <c r="I113" i="7" s="1"/>
  <c r="J22" i="21" s="1"/>
  <c r="H110" i="4"/>
  <c r="L126" i="4"/>
  <c r="E102" i="4"/>
  <c r="L105" i="4"/>
  <c r="H109" i="4"/>
  <c r="H117" i="4"/>
  <c r="P118" i="4"/>
  <c r="G148" i="4"/>
  <c r="G149" i="4"/>
  <c r="K151" i="4"/>
  <c r="K153" i="4"/>
  <c r="K154" i="4"/>
  <c r="O156" i="4"/>
  <c r="O158" i="4"/>
  <c r="O159" i="4"/>
  <c r="G162" i="4"/>
  <c r="G164" i="4"/>
  <c r="P38" i="7"/>
  <c r="P130" i="7" s="1"/>
  <c r="R30" i="21" s="1"/>
  <c r="P130" i="4"/>
  <c r="P37" i="7"/>
  <c r="P129" i="7" s="1"/>
  <c r="P129" i="4"/>
  <c r="P34" i="7"/>
  <c r="P126" i="7" s="1"/>
  <c r="P126" i="4"/>
  <c r="H33" i="7"/>
  <c r="H125" i="7" s="1"/>
  <c r="H125" i="4"/>
  <c r="H32" i="7"/>
  <c r="H124" i="7" s="1"/>
  <c r="I29" i="21" s="1"/>
  <c r="H124" i="4"/>
  <c r="L30" i="7"/>
  <c r="L122" i="4"/>
  <c r="P120" i="4"/>
  <c r="P28" i="7"/>
  <c r="P120" i="7" s="1"/>
  <c r="R26" i="21" s="1"/>
  <c r="L26" i="7"/>
  <c r="L118" i="4"/>
  <c r="P25" i="7"/>
  <c r="P117" i="7" s="1"/>
  <c r="R24" i="21" s="1"/>
  <c r="P117" i="4"/>
  <c r="L25" i="7"/>
  <c r="L117" i="4"/>
  <c r="L24" i="7"/>
  <c r="L116" i="4"/>
  <c r="L21" i="7"/>
  <c r="L113" i="4"/>
  <c r="P16" i="7"/>
  <c r="P108" i="7" s="1"/>
  <c r="P108" i="4"/>
  <c r="P13" i="7"/>
  <c r="P105" i="7" s="1"/>
  <c r="R16" i="21" s="1"/>
  <c r="P105" i="4"/>
  <c r="M82" i="7"/>
  <c r="M174" i="7" s="1"/>
  <c r="M174" i="4"/>
  <c r="M84" i="4"/>
  <c r="H30" i="7"/>
  <c r="H122" i="7" s="1"/>
  <c r="I27" i="21" s="1"/>
  <c r="M41" i="4"/>
  <c r="M10" i="7"/>
  <c r="M102" i="7" s="1"/>
  <c r="H40" i="7"/>
  <c r="H132" i="7" s="1"/>
  <c r="I31" i="21" s="1"/>
  <c r="H132" i="4"/>
  <c r="H37" i="7"/>
  <c r="H129" i="7" s="1"/>
  <c r="H129" i="4"/>
  <c r="P128" i="4"/>
  <c r="P36" i="7"/>
  <c r="P128" i="7" s="1"/>
  <c r="H36" i="7"/>
  <c r="H128" i="7" s="1"/>
  <c r="H128" i="4"/>
  <c r="H34" i="7"/>
  <c r="H126" i="7" s="1"/>
  <c r="H126" i="4"/>
  <c r="L33" i="7"/>
  <c r="L125" i="4"/>
  <c r="P31" i="7"/>
  <c r="P123" i="7" s="1"/>
  <c r="R28" i="21" s="1"/>
  <c r="P123" i="4"/>
  <c r="L29" i="7"/>
  <c r="L121" i="4"/>
  <c r="H28" i="7"/>
  <c r="H120" i="7" s="1"/>
  <c r="I26" i="21" s="1"/>
  <c r="H120" i="4"/>
  <c r="L22" i="7"/>
  <c r="L114" i="4"/>
  <c r="P112" i="4"/>
  <c r="P20" i="7"/>
  <c r="P112" i="7" s="1"/>
  <c r="R21" i="21" s="1"/>
  <c r="L18" i="7"/>
  <c r="L110" i="4"/>
  <c r="P17" i="7"/>
  <c r="P109" i="7" s="1"/>
  <c r="P109" i="4"/>
  <c r="P14" i="7"/>
  <c r="P106" i="7" s="1"/>
  <c r="R17" i="21" s="1"/>
  <c r="P106" i="4"/>
  <c r="H14" i="7"/>
  <c r="H106" i="7" s="1"/>
  <c r="I17" i="21" s="1"/>
  <c r="H106" i="4"/>
  <c r="H13" i="7"/>
  <c r="H105" i="7" s="1"/>
  <c r="I16" i="21" s="1"/>
  <c r="H105" i="4"/>
  <c r="L11" i="7"/>
  <c r="L103" i="4"/>
  <c r="E55" i="7"/>
  <c r="E147" i="7" s="1"/>
  <c r="E147" i="4"/>
  <c r="E82" i="7"/>
  <c r="E174" i="7" s="1"/>
  <c r="E174" i="4"/>
  <c r="E84" i="4"/>
  <c r="N83" i="7"/>
  <c r="N84" i="4"/>
  <c r="J83" i="7"/>
  <c r="J175" i="7" s="1"/>
  <c r="J176" i="7" s="1"/>
  <c r="J175" i="4"/>
  <c r="F83" i="7"/>
  <c r="F175" i="7" s="1"/>
  <c r="F175" i="4"/>
  <c r="I82" i="7"/>
  <c r="I174" i="7" s="1"/>
  <c r="I174" i="4"/>
  <c r="P40" i="7"/>
  <c r="P132" i="7" s="1"/>
  <c r="R31" i="21" s="1"/>
  <c r="F84" i="4"/>
  <c r="H104" i="4"/>
  <c r="L109" i="4"/>
  <c r="H118" i="4"/>
  <c r="P125" i="4"/>
  <c r="L130" i="4"/>
  <c r="K57" i="7"/>
  <c r="G150" i="4"/>
  <c r="O150" i="4"/>
  <c r="K152" i="4"/>
  <c r="G153" i="4"/>
  <c r="K155" i="4"/>
  <c r="G156" i="4"/>
  <c r="O157" i="4"/>
  <c r="K158" i="4"/>
  <c r="O160" i="4"/>
  <c r="K161" i="4"/>
  <c r="G163" i="4"/>
  <c r="O163" i="4"/>
  <c r="G110" i="4"/>
  <c r="Q10" i="4"/>
  <c r="G14" i="11" s="1"/>
  <c r="O74" i="4"/>
  <c r="K84" i="4"/>
  <c r="G116" i="4"/>
  <c r="G11" i="7"/>
  <c r="G103" i="7" s="1"/>
  <c r="H15" i="21" s="1"/>
  <c r="P82" i="7"/>
  <c r="P174" i="7" s="1"/>
  <c r="O13" i="7"/>
  <c r="O105" i="7" s="1"/>
  <c r="G68" i="7"/>
  <c r="G160" i="7" s="1"/>
  <c r="O148" i="4"/>
  <c r="G151" i="4"/>
  <c r="O151" i="4"/>
  <c r="G154" i="4"/>
  <c r="O154" i="4"/>
  <c r="K156" i="4"/>
  <c r="G157" i="4"/>
  <c r="K159" i="4"/>
  <c r="O161" i="4"/>
  <c r="K162" i="4"/>
  <c r="O164" i="4"/>
  <c r="K165" i="4"/>
  <c r="K168" i="4" s="1"/>
  <c r="K105" i="4"/>
  <c r="Q40" i="4"/>
  <c r="G44" i="11" s="1"/>
  <c r="Q38" i="4"/>
  <c r="G42" i="11" s="1"/>
  <c r="Q36" i="4"/>
  <c r="G40" i="11" s="1"/>
  <c r="Q32" i="4"/>
  <c r="G36" i="11" s="1"/>
  <c r="Q30" i="4"/>
  <c r="G34" i="11" s="1"/>
  <c r="Q28" i="4"/>
  <c r="G32" i="11" s="1"/>
  <c r="Q24" i="4"/>
  <c r="G28" i="11" s="1"/>
  <c r="Q22" i="4"/>
  <c r="G26" i="11" s="1"/>
  <c r="Q20" i="4"/>
  <c r="G24" i="11" s="1"/>
  <c r="E36" i="7"/>
  <c r="E128" i="7" s="1"/>
  <c r="I33" i="7"/>
  <c r="I125" i="7" s="1"/>
  <c r="M30" i="7"/>
  <c r="M122" i="7" s="1"/>
  <c r="O27" i="21" s="1"/>
  <c r="E28" i="7"/>
  <c r="E120" i="7" s="1"/>
  <c r="F26" i="21" s="1"/>
  <c r="I25" i="7"/>
  <c r="I117" i="7" s="1"/>
  <c r="J24" i="21" s="1"/>
  <c r="M22" i="7"/>
  <c r="M114" i="7" s="1"/>
  <c r="E20" i="7"/>
  <c r="E112" i="7" s="1"/>
  <c r="F21" i="21" s="1"/>
  <c r="I17" i="7"/>
  <c r="I109" i="7" s="1"/>
  <c r="J19" i="21" s="1"/>
  <c r="K73" i="7"/>
  <c r="J132" i="4"/>
  <c r="J40" i="7"/>
  <c r="J132" i="7" s="1"/>
  <c r="N129" i="4"/>
  <c r="N37" i="7"/>
  <c r="F129" i="4"/>
  <c r="F37" i="7"/>
  <c r="F129" i="7" s="1"/>
  <c r="N121" i="4"/>
  <c r="N29" i="7"/>
  <c r="F121" i="4"/>
  <c r="F29" i="7"/>
  <c r="F121" i="7" s="1"/>
  <c r="G27" i="21" s="1"/>
  <c r="J120" i="4"/>
  <c r="J28" i="7"/>
  <c r="J120" i="7" s="1"/>
  <c r="F116" i="4"/>
  <c r="F24" i="7"/>
  <c r="F116" i="7" s="1"/>
  <c r="F114" i="4"/>
  <c r="F22" i="7"/>
  <c r="F114" i="7" s="1"/>
  <c r="G23" i="21" s="1"/>
  <c r="J113" i="4"/>
  <c r="J21" i="7"/>
  <c r="J113" i="7" s="1"/>
  <c r="J112" i="4"/>
  <c r="J20" i="7"/>
  <c r="J112" i="7" s="1"/>
  <c r="J109" i="4"/>
  <c r="J17" i="7"/>
  <c r="J109" i="7" s="1"/>
  <c r="J108" i="4"/>
  <c r="J16" i="7"/>
  <c r="J108" i="7" s="1"/>
  <c r="J104" i="4"/>
  <c r="J12" i="7"/>
  <c r="J104" i="7" s="1"/>
  <c r="F41" i="4"/>
  <c r="F11" i="7"/>
  <c r="F103" i="7" s="1"/>
  <c r="G15" i="21" s="1"/>
  <c r="J76" i="7"/>
  <c r="J165" i="7"/>
  <c r="H175" i="4"/>
  <c r="H83" i="7"/>
  <c r="H175" i="7" s="1"/>
  <c r="Q39" i="4"/>
  <c r="G43" i="11" s="1"/>
  <c r="Q31" i="4"/>
  <c r="G35" i="11" s="1"/>
  <c r="Q23" i="4"/>
  <c r="G27" i="11" s="1"/>
  <c r="Q15" i="4"/>
  <c r="G19" i="11" s="1"/>
  <c r="Q71" i="4"/>
  <c r="Q60" i="4"/>
  <c r="N14" i="7"/>
  <c r="F12" i="7"/>
  <c r="F104" i="7" s="1"/>
  <c r="G16" i="21" s="1"/>
  <c r="N71" i="7"/>
  <c r="F69" i="7"/>
  <c r="F161" i="7" s="1"/>
  <c r="J66" i="7"/>
  <c r="J158" i="7" s="1"/>
  <c r="N63" i="7"/>
  <c r="F61" i="7"/>
  <c r="F153" i="7" s="1"/>
  <c r="P83" i="7"/>
  <c r="P175" i="7" s="1"/>
  <c r="F149" i="4"/>
  <c r="J150" i="4"/>
  <c r="N159" i="4"/>
  <c r="J162" i="4"/>
  <c r="F130" i="4"/>
  <c r="F120" i="4"/>
  <c r="E73" i="7"/>
  <c r="E165" i="7" s="1"/>
  <c r="Q73" i="4"/>
  <c r="E69" i="7"/>
  <c r="E161" i="7" s="1"/>
  <c r="Q69" i="4"/>
  <c r="E65" i="7"/>
  <c r="E157" i="7" s="1"/>
  <c r="Q65" i="4"/>
  <c r="E57" i="7"/>
  <c r="E149" i="7" s="1"/>
  <c r="Q57" i="4"/>
  <c r="N174" i="7"/>
  <c r="N108" i="4"/>
  <c r="F132" i="4"/>
  <c r="Q34" i="4"/>
  <c r="G38" i="11" s="1"/>
  <c r="Q26" i="4"/>
  <c r="G30" i="11" s="1"/>
  <c r="Q18" i="4"/>
  <c r="G22" i="11" s="1"/>
  <c r="Q55" i="4"/>
  <c r="Q64" i="4"/>
  <c r="Q59" i="4"/>
  <c r="E41" i="4"/>
  <c r="F74" i="4"/>
  <c r="J106" i="4"/>
  <c r="E114" i="4"/>
  <c r="N115" i="4"/>
  <c r="M117" i="4"/>
  <c r="E122" i="4"/>
  <c r="E128" i="4"/>
  <c r="E129" i="4"/>
  <c r="M129" i="4"/>
  <c r="I130" i="4"/>
  <c r="I131" i="4"/>
  <c r="G147" i="4"/>
  <c r="O147" i="4"/>
  <c r="I148" i="4"/>
  <c r="N148" i="4"/>
  <c r="M149" i="4"/>
  <c r="F150" i="4"/>
  <c r="E151" i="4"/>
  <c r="J151" i="4"/>
  <c r="I152" i="4"/>
  <c r="N152" i="4"/>
  <c r="M153" i="4"/>
  <c r="F154" i="4"/>
  <c r="E155" i="4"/>
  <c r="J155" i="4"/>
  <c r="I156" i="4"/>
  <c r="N156" i="4"/>
  <c r="M157" i="4"/>
  <c r="F158" i="4"/>
  <c r="E159" i="4"/>
  <c r="J159" i="4"/>
  <c r="I160" i="4"/>
  <c r="N160" i="4"/>
  <c r="M161" i="4"/>
  <c r="F162" i="4"/>
  <c r="E163" i="4"/>
  <c r="J163" i="4"/>
  <c r="I164" i="4"/>
  <c r="N164" i="4"/>
  <c r="M165" i="4"/>
  <c r="M168" i="4" s="1"/>
  <c r="J174" i="4"/>
  <c r="K102" i="4"/>
  <c r="J129" i="4"/>
  <c r="F126" i="4"/>
  <c r="F122" i="4"/>
  <c r="N118" i="4"/>
  <c r="N113" i="4"/>
  <c r="M147" i="4"/>
  <c r="M55" i="7"/>
  <c r="M147" i="7" s="1"/>
  <c r="I147" i="4"/>
  <c r="I55" i="7"/>
  <c r="I147" i="7" s="1"/>
  <c r="P165" i="4"/>
  <c r="P168" i="4" s="1"/>
  <c r="P73" i="7"/>
  <c r="P76" i="7" s="1"/>
  <c r="L165" i="4"/>
  <c r="L168" i="4" s="1"/>
  <c r="L73" i="7"/>
  <c r="H165" i="4"/>
  <c r="H168" i="4" s="1"/>
  <c r="H73" i="7"/>
  <c r="H76" i="7" s="1"/>
  <c r="P164" i="4"/>
  <c r="P72" i="7"/>
  <c r="P164" i="7" s="1"/>
  <c r="L164" i="4"/>
  <c r="L72" i="7"/>
  <c r="H164" i="4"/>
  <c r="H72" i="7"/>
  <c r="H164" i="7" s="1"/>
  <c r="P163" i="4"/>
  <c r="P71" i="7"/>
  <c r="P163" i="7" s="1"/>
  <c r="L163" i="4"/>
  <c r="L71" i="7"/>
  <c r="H163" i="4"/>
  <c r="H71" i="7"/>
  <c r="H163" i="7" s="1"/>
  <c r="P162" i="4"/>
  <c r="P70" i="7"/>
  <c r="P162" i="7" s="1"/>
  <c r="L162" i="4"/>
  <c r="L70" i="7"/>
  <c r="P161" i="4"/>
  <c r="P69" i="7"/>
  <c r="P161" i="7" s="1"/>
  <c r="L161" i="4"/>
  <c r="L69" i="7"/>
  <c r="H161" i="4"/>
  <c r="H69" i="7"/>
  <c r="H161" i="7" s="1"/>
  <c r="P160" i="4"/>
  <c r="P68" i="7"/>
  <c r="P160" i="7" s="1"/>
  <c r="L160" i="4"/>
  <c r="L68" i="7"/>
  <c r="H160" i="4"/>
  <c r="H68" i="7"/>
  <c r="H160" i="7" s="1"/>
  <c r="P159" i="4"/>
  <c r="P67" i="7"/>
  <c r="P159" i="7" s="1"/>
  <c r="L159" i="4"/>
  <c r="L67" i="7"/>
  <c r="H159" i="4"/>
  <c r="H67" i="7"/>
  <c r="H159" i="7" s="1"/>
  <c r="P158" i="4"/>
  <c r="P66" i="7"/>
  <c r="P158" i="7" s="1"/>
  <c r="L158" i="4"/>
  <c r="L66" i="7"/>
  <c r="H158" i="4"/>
  <c r="H66" i="7"/>
  <c r="H158" i="7" s="1"/>
  <c r="P157" i="4"/>
  <c r="P65" i="7"/>
  <c r="P157" i="7" s="1"/>
  <c r="L157" i="4"/>
  <c r="L65" i="7"/>
  <c r="H157" i="4"/>
  <c r="H65" i="7"/>
  <c r="H157" i="7" s="1"/>
  <c r="P156" i="4"/>
  <c r="P64" i="7"/>
  <c r="P156" i="7" s="1"/>
  <c r="L156" i="4"/>
  <c r="L64" i="7"/>
  <c r="H156" i="4"/>
  <c r="H64" i="7"/>
  <c r="H156" i="7" s="1"/>
  <c r="P155" i="4"/>
  <c r="P63" i="7"/>
  <c r="P155" i="7" s="1"/>
  <c r="L155" i="4"/>
  <c r="L63" i="7"/>
  <c r="H155" i="4"/>
  <c r="H63" i="7"/>
  <c r="H155" i="7" s="1"/>
  <c r="P154" i="4"/>
  <c r="P62" i="7"/>
  <c r="P154" i="7" s="1"/>
  <c r="L154" i="4"/>
  <c r="L62" i="7"/>
  <c r="P153" i="4"/>
  <c r="P61" i="7"/>
  <c r="P153" i="7" s="1"/>
  <c r="L153" i="4"/>
  <c r="L61" i="7"/>
  <c r="H153" i="4"/>
  <c r="H61" i="7"/>
  <c r="H153" i="7" s="1"/>
  <c r="P152" i="4"/>
  <c r="P60" i="7"/>
  <c r="P152" i="7" s="1"/>
  <c r="L152" i="4"/>
  <c r="L60" i="7"/>
  <c r="H152" i="4"/>
  <c r="H60" i="7"/>
  <c r="H152" i="7" s="1"/>
  <c r="P151" i="4"/>
  <c r="P59" i="7"/>
  <c r="P151" i="7" s="1"/>
  <c r="L151" i="4"/>
  <c r="L59" i="7"/>
  <c r="H151" i="4"/>
  <c r="H59" i="7"/>
  <c r="H151" i="7" s="1"/>
  <c r="P150" i="4"/>
  <c r="P58" i="7"/>
  <c r="P150" i="7" s="1"/>
  <c r="L150" i="4"/>
  <c r="L58" i="7"/>
  <c r="H150" i="4"/>
  <c r="H58" i="7"/>
  <c r="H150" i="7" s="1"/>
  <c r="P149" i="4"/>
  <c r="P57" i="7"/>
  <c r="P149" i="7" s="1"/>
  <c r="L149" i="4"/>
  <c r="L57" i="7"/>
  <c r="H149" i="4"/>
  <c r="H57" i="7"/>
  <c r="H149" i="7" s="1"/>
  <c r="P148" i="4"/>
  <c r="P56" i="7"/>
  <c r="P148" i="7" s="1"/>
  <c r="L148" i="4"/>
  <c r="L56" i="7"/>
  <c r="H148" i="4"/>
  <c r="H56" i="7"/>
  <c r="H148" i="7" s="1"/>
  <c r="P103" i="4"/>
  <c r="F111" i="4"/>
  <c r="P119" i="4"/>
  <c r="P127" i="4"/>
  <c r="Q37" i="4"/>
  <c r="G41" i="11" s="1"/>
  <c r="Q33" i="4"/>
  <c r="G37" i="11" s="1"/>
  <c r="Q29" i="4"/>
  <c r="G33" i="11" s="1"/>
  <c r="Q25" i="4"/>
  <c r="G29" i="11" s="1"/>
  <c r="Q21" i="4"/>
  <c r="G25" i="11" s="1"/>
  <c r="Q17" i="4"/>
  <c r="G21" i="11" s="1"/>
  <c r="Q13" i="4"/>
  <c r="G17" i="11" s="1"/>
  <c r="Q68" i="4"/>
  <c r="Q63" i="4"/>
  <c r="Q58" i="4"/>
  <c r="E38" i="7"/>
  <c r="E130" i="7" s="1"/>
  <c r="F30" i="21" s="1"/>
  <c r="E34" i="7"/>
  <c r="E126" i="7" s="1"/>
  <c r="M32" i="7"/>
  <c r="M124" i="7" s="1"/>
  <c r="E30" i="7"/>
  <c r="E122" i="7" s="1"/>
  <c r="F27" i="21" s="1"/>
  <c r="M28" i="7"/>
  <c r="M120" i="7" s="1"/>
  <c r="I27" i="7"/>
  <c r="I119" i="7" s="1"/>
  <c r="J25" i="21" s="1"/>
  <c r="E22" i="7"/>
  <c r="E114" i="7" s="1"/>
  <c r="F23" i="21" s="1"/>
  <c r="M20" i="7"/>
  <c r="M112" i="7" s="1"/>
  <c r="E18" i="7"/>
  <c r="E110" i="7" s="1"/>
  <c r="F20" i="21" s="1"/>
  <c r="J13" i="7"/>
  <c r="J105" i="7" s="1"/>
  <c r="O55" i="7"/>
  <c r="O147" i="7" s="1"/>
  <c r="F73" i="7"/>
  <c r="F65" i="7"/>
  <c r="F157" i="7" s="1"/>
  <c r="J62" i="7"/>
  <c r="J154" i="7" s="1"/>
  <c r="N59" i="7"/>
  <c r="K82" i="7"/>
  <c r="O102" i="4"/>
  <c r="O10" i="7"/>
  <c r="G102" i="4"/>
  <c r="G10" i="7"/>
  <c r="G102" i="7" s="1"/>
  <c r="H14" i="21" s="1"/>
  <c r="J130" i="4"/>
  <c r="J38" i="7"/>
  <c r="J130" i="7" s="1"/>
  <c r="J128" i="4"/>
  <c r="J36" i="7"/>
  <c r="J128" i="7" s="1"/>
  <c r="J126" i="4"/>
  <c r="J34" i="7"/>
  <c r="J126" i="7" s="1"/>
  <c r="N125" i="4"/>
  <c r="N33" i="7"/>
  <c r="F125" i="4"/>
  <c r="F33" i="7"/>
  <c r="F125" i="7" s="1"/>
  <c r="J124" i="4"/>
  <c r="J32" i="7"/>
  <c r="J124" i="7" s="1"/>
  <c r="J122" i="4"/>
  <c r="J30" i="7"/>
  <c r="J122" i="7" s="1"/>
  <c r="F27" i="9" s="1"/>
  <c r="F118" i="4"/>
  <c r="F26" i="7"/>
  <c r="F118" i="7" s="1"/>
  <c r="J116" i="4"/>
  <c r="J24" i="7"/>
  <c r="J116" i="7" s="1"/>
  <c r="J114" i="4"/>
  <c r="J22" i="7"/>
  <c r="J114" i="7" s="1"/>
  <c r="N110" i="4"/>
  <c r="N18" i="7"/>
  <c r="N109" i="4"/>
  <c r="N17" i="7"/>
  <c r="N105" i="4"/>
  <c r="N13" i="7"/>
  <c r="L175" i="4"/>
  <c r="L83" i="7"/>
  <c r="O84" i="4"/>
  <c r="O82" i="7"/>
  <c r="O174" i="7" s="1"/>
  <c r="O176" i="7" s="1"/>
  <c r="G84" i="4"/>
  <c r="G82" i="7"/>
  <c r="G174" i="7" s="1"/>
  <c r="G176" i="7" s="1"/>
  <c r="Q35" i="4"/>
  <c r="G39" i="11" s="1"/>
  <c r="Q27" i="4"/>
  <c r="G31" i="11" s="1"/>
  <c r="Q19" i="4"/>
  <c r="G23" i="11" s="1"/>
  <c r="Q11" i="4"/>
  <c r="G15" i="11" s="1"/>
  <c r="Q66" i="4"/>
  <c r="Q82" i="4"/>
  <c r="N41" i="4"/>
  <c r="N74" i="4"/>
  <c r="N126" i="4"/>
  <c r="N122" i="4"/>
  <c r="J115" i="4"/>
  <c r="J41" i="4"/>
  <c r="E61" i="7"/>
  <c r="E153" i="7" s="1"/>
  <c r="Q61" i="4"/>
  <c r="F124" i="4"/>
  <c r="Q14" i="4"/>
  <c r="G18" i="11" s="1"/>
  <c r="Q70" i="4"/>
  <c r="Q83" i="4"/>
  <c r="I76" i="4"/>
  <c r="N76" i="4"/>
  <c r="N104" i="4"/>
  <c r="I105" i="4"/>
  <c r="E106" i="4"/>
  <c r="I107" i="4"/>
  <c r="J110" i="4"/>
  <c r="E111" i="4"/>
  <c r="I118" i="4"/>
  <c r="I41" i="4"/>
  <c r="G74" i="4"/>
  <c r="E76" i="4"/>
  <c r="J76" i="4"/>
  <c r="J84" i="4"/>
  <c r="F102" i="4"/>
  <c r="E104" i="4"/>
  <c r="E105" i="4"/>
  <c r="F106" i="4"/>
  <c r="N107" i="4"/>
  <c r="E109" i="4"/>
  <c r="F110" i="4"/>
  <c r="M111" i="4"/>
  <c r="E113" i="4"/>
  <c r="N114" i="4"/>
  <c r="I116" i="4"/>
  <c r="J118" i="4"/>
  <c r="E132" i="4"/>
  <c r="J147" i="4"/>
  <c r="E148" i="4"/>
  <c r="J148" i="4"/>
  <c r="I149" i="4"/>
  <c r="N149" i="4"/>
  <c r="M150" i="4"/>
  <c r="F151" i="4"/>
  <c r="E152" i="4"/>
  <c r="J152" i="4"/>
  <c r="I153" i="4"/>
  <c r="N153" i="4"/>
  <c r="M154" i="4"/>
  <c r="F155" i="4"/>
  <c r="E156" i="4"/>
  <c r="J156" i="4"/>
  <c r="I157" i="4"/>
  <c r="N157" i="4"/>
  <c r="M158" i="4"/>
  <c r="F159" i="4"/>
  <c r="E160" i="4"/>
  <c r="J160" i="4"/>
  <c r="I161" i="4"/>
  <c r="N161" i="4"/>
  <c r="M162" i="4"/>
  <c r="F163" i="4"/>
  <c r="E164" i="4"/>
  <c r="J164" i="4"/>
  <c r="I165" i="4"/>
  <c r="I168" i="4" s="1"/>
  <c r="N165" i="4"/>
  <c r="N168" i="4" s="1"/>
  <c r="F174" i="4"/>
  <c r="K174" i="4"/>
  <c r="K175" i="4"/>
  <c r="J131" i="4"/>
  <c r="N128" i="4"/>
  <c r="J125" i="4"/>
  <c r="J121" i="4"/>
  <c r="P41" i="4"/>
  <c r="P10" i="7"/>
  <c r="P102" i="7" s="1"/>
  <c r="R14" i="21" s="1"/>
  <c r="L41" i="4"/>
  <c r="L10" i="7"/>
  <c r="O132" i="4"/>
  <c r="O40" i="7"/>
  <c r="O132" i="7" s="1"/>
  <c r="Q31" i="21" s="1"/>
  <c r="K132" i="4"/>
  <c r="K40" i="7"/>
  <c r="G132" i="4"/>
  <c r="G40" i="7"/>
  <c r="G132" i="7" s="1"/>
  <c r="H31" i="21" s="1"/>
  <c r="O131" i="4"/>
  <c r="O39" i="7"/>
  <c r="O131" i="7" s="1"/>
  <c r="K131" i="4"/>
  <c r="K39" i="7"/>
  <c r="G131" i="4"/>
  <c r="G39" i="7"/>
  <c r="G131" i="7" s="1"/>
  <c r="O130" i="4"/>
  <c r="O38" i="7"/>
  <c r="O130" i="7" s="1"/>
  <c r="K130" i="4"/>
  <c r="K38" i="7"/>
  <c r="G130" i="4"/>
  <c r="G38" i="7"/>
  <c r="G130" i="7" s="1"/>
  <c r="O129" i="4"/>
  <c r="O37" i="7"/>
  <c r="O129" i="7" s="1"/>
  <c r="K129" i="4"/>
  <c r="K37" i="7"/>
  <c r="G129" i="4"/>
  <c r="G37" i="7"/>
  <c r="G129" i="7" s="1"/>
  <c r="O128" i="4"/>
  <c r="O36" i="7"/>
  <c r="O128" i="7" s="1"/>
  <c r="K128" i="4"/>
  <c r="K36" i="7"/>
  <c r="G128" i="4"/>
  <c r="G36" i="7"/>
  <c r="G128" i="7" s="1"/>
  <c r="O127" i="4"/>
  <c r="O35" i="7"/>
  <c r="O127" i="7" s="1"/>
  <c r="K127" i="4"/>
  <c r="K35" i="7"/>
  <c r="G127" i="4"/>
  <c r="G35" i="7"/>
  <c r="G127" i="7" s="1"/>
  <c r="O126" i="4"/>
  <c r="O34" i="7"/>
  <c r="O126" i="7" s="1"/>
  <c r="K126" i="4"/>
  <c r="K34" i="7"/>
  <c r="G126" i="4"/>
  <c r="G34" i="7"/>
  <c r="G126" i="7" s="1"/>
  <c r="O125" i="4"/>
  <c r="O33" i="7"/>
  <c r="O125" i="7" s="1"/>
  <c r="K125" i="4"/>
  <c r="K33" i="7"/>
  <c r="G125" i="4"/>
  <c r="G33" i="7"/>
  <c r="G125" i="7" s="1"/>
  <c r="O124" i="4"/>
  <c r="O32" i="7"/>
  <c r="O124" i="7" s="1"/>
  <c r="Q29" i="21" s="1"/>
  <c r="K124" i="4"/>
  <c r="K32" i="7"/>
  <c r="G124" i="4"/>
  <c r="G32" i="7"/>
  <c r="G124" i="7" s="1"/>
  <c r="H29" i="21" s="1"/>
  <c r="O123" i="4"/>
  <c r="O31" i="7"/>
  <c r="O123" i="7" s="1"/>
  <c r="Q28" i="21" s="1"/>
  <c r="K123" i="4"/>
  <c r="K31" i="7"/>
  <c r="G123" i="4"/>
  <c r="G31" i="7"/>
  <c r="G123" i="7" s="1"/>
  <c r="H28" i="21" s="1"/>
  <c r="O122" i="4"/>
  <c r="O30" i="7"/>
  <c r="O122" i="7" s="1"/>
  <c r="K122" i="4"/>
  <c r="K30" i="7"/>
  <c r="G122" i="4"/>
  <c r="G30" i="7"/>
  <c r="G122" i="7" s="1"/>
  <c r="O121" i="4"/>
  <c r="O29" i="7"/>
  <c r="O121" i="7" s="1"/>
  <c r="K121" i="4"/>
  <c r="K29" i="7"/>
  <c r="G121" i="4"/>
  <c r="G29" i="7"/>
  <c r="G121" i="7" s="1"/>
  <c r="O120" i="4"/>
  <c r="O28" i="7"/>
  <c r="O120" i="7" s="1"/>
  <c r="Q26" i="21" s="1"/>
  <c r="K120" i="4"/>
  <c r="K28" i="7"/>
  <c r="G120" i="4"/>
  <c r="G28" i="7"/>
  <c r="G120" i="7" s="1"/>
  <c r="H26" i="21" s="1"/>
  <c r="O119" i="4"/>
  <c r="O27" i="7"/>
  <c r="O119" i="7" s="1"/>
  <c r="Q25" i="21" s="1"/>
  <c r="K119" i="4"/>
  <c r="K27" i="7"/>
  <c r="G119" i="4"/>
  <c r="G27" i="7"/>
  <c r="G119" i="7" s="1"/>
  <c r="H25" i="21" s="1"/>
  <c r="O118" i="4"/>
  <c r="O26" i="7"/>
  <c r="O118" i="7" s="1"/>
  <c r="K118" i="4"/>
  <c r="K26" i="7"/>
  <c r="G118" i="4"/>
  <c r="G26" i="7"/>
  <c r="G118" i="7" s="1"/>
  <c r="K117" i="4"/>
  <c r="K25" i="7"/>
  <c r="G117" i="4"/>
  <c r="G25" i="7"/>
  <c r="G117" i="7" s="1"/>
  <c r="O116" i="4"/>
  <c r="O24" i="7"/>
  <c r="O116" i="7" s="1"/>
  <c r="K116" i="4"/>
  <c r="K24" i="7"/>
  <c r="O115" i="4"/>
  <c r="O23" i="7"/>
  <c r="O115" i="7" s="1"/>
  <c r="K115" i="4"/>
  <c r="K23" i="7"/>
  <c r="G115" i="4"/>
  <c r="G23" i="7"/>
  <c r="G115" i="7" s="1"/>
  <c r="O114" i="4"/>
  <c r="O22" i="7"/>
  <c r="O114" i="7" s="1"/>
  <c r="K114" i="4"/>
  <c r="K22" i="7"/>
  <c r="G114" i="4"/>
  <c r="G22" i="7"/>
  <c r="G114" i="7" s="1"/>
  <c r="O113" i="4"/>
  <c r="O21" i="7"/>
  <c r="O113" i="7" s="1"/>
  <c r="Q22" i="21" s="1"/>
  <c r="K113" i="4"/>
  <c r="K21" i="7"/>
  <c r="G113" i="4"/>
  <c r="G21" i="7"/>
  <c r="G113" i="7" s="1"/>
  <c r="H22" i="21" s="1"/>
  <c r="O112" i="4"/>
  <c r="O20" i="7"/>
  <c r="O112" i="7" s="1"/>
  <c r="Q21" i="21" s="1"/>
  <c r="K112" i="4"/>
  <c r="K20" i="7"/>
  <c r="G112" i="4"/>
  <c r="G20" i="7"/>
  <c r="G112" i="7" s="1"/>
  <c r="H21" i="21" s="1"/>
  <c r="O111" i="4"/>
  <c r="O19" i="7"/>
  <c r="K111" i="4"/>
  <c r="K19" i="7"/>
  <c r="Q19" i="7" s="1"/>
  <c r="K23" i="11" s="1"/>
  <c r="G111" i="4"/>
  <c r="G19" i="7"/>
  <c r="O110" i="4"/>
  <c r="O18" i="7"/>
  <c r="O110" i="7" s="1"/>
  <c r="Q20" i="21" s="1"/>
  <c r="K110" i="4"/>
  <c r="K18" i="7"/>
  <c r="O109" i="4"/>
  <c r="O17" i="7"/>
  <c r="O109" i="7" s="1"/>
  <c r="K109" i="4"/>
  <c r="K17" i="7"/>
  <c r="G109" i="4"/>
  <c r="G17" i="7"/>
  <c r="G109" i="7" s="1"/>
  <c r="O108" i="4"/>
  <c r="O16" i="7"/>
  <c r="O108" i="7" s="1"/>
  <c r="G108" i="4"/>
  <c r="G16" i="7"/>
  <c r="G108" i="7" s="1"/>
  <c r="O107" i="4"/>
  <c r="O15" i="7"/>
  <c r="O107" i="7" s="1"/>
  <c r="Q18" i="21" s="1"/>
  <c r="K107" i="4"/>
  <c r="K15" i="7"/>
  <c r="O106" i="4"/>
  <c r="O14" i="7"/>
  <c r="O106" i="7" s="1"/>
  <c r="Q17" i="21" s="1"/>
  <c r="K106" i="4"/>
  <c r="K14" i="7"/>
  <c r="G105" i="4"/>
  <c r="G13" i="7"/>
  <c r="G105" i="7" s="1"/>
  <c r="O104" i="4"/>
  <c r="O12" i="7"/>
  <c r="O104" i="7" s="1"/>
  <c r="G104" i="7"/>
  <c r="O103" i="4"/>
  <c r="O11" i="7"/>
  <c r="O103" i="7" s="1"/>
  <c r="Q15" i="21" s="1"/>
  <c r="P147" i="4"/>
  <c r="P55" i="7"/>
  <c r="P147" i="7" s="1"/>
  <c r="L147" i="4"/>
  <c r="L55" i="7"/>
  <c r="O76" i="4"/>
  <c r="O73" i="7"/>
  <c r="G76" i="4"/>
  <c r="G73" i="7"/>
  <c r="K74" i="4"/>
  <c r="K77" i="4" s="1"/>
  <c r="K56" i="7"/>
  <c r="M175" i="4"/>
  <c r="M83" i="7"/>
  <c r="M175" i="7" s="1"/>
  <c r="I175" i="4"/>
  <c r="I83" i="7"/>
  <c r="I175" i="7" s="1"/>
  <c r="P176" i="4"/>
  <c r="L174" i="4"/>
  <c r="L82" i="7"/>
  <c r="H174" i="4"/>
  <c r="H82" i="7"/>
  <c r="L104" i="4"/>
  <c r="L120" i="4"/>
  <c r="L128" i="4"/>
  <c r="Q16" i="4"/>
  <c r="G20" i="11" s="1"/>
  <c r="Q12" i="4"/>
  <c r="G16" i="11" s="1"/>
  <c r="Q72" i="4"/>
  <c r="Q67" i="4"/>
  <c r="Q62" i="4"/>
  <c r="Q56" i="4"/>
  <c r="F174" i="7"/>
  <c r="G15" i="7"/>
  <c r="G107" i="7" s="1"/>
  <c r="H18" i="21" s="1"/>
  <c r="K12" i="7"/>
  <c r="K103" i="7"/>
  <c r="M165" i="7"/>
  <c r="M76" i="7"/>
  <c r="H102" i="7"/>
  <c r="I14" i="21" s="1"/>
  <c r="N76" i="7"/>
  <c r="E108" i="7"/>
  <c r="F19" i="21" s="1"/>
  <c r="I165" i="7"/>
  <c r="I76" i="7"/>
  <c r="E102" i="7"/>
  <c r="F14" i="21" s="1"/>
  <c r="E106" i="7"/>
  <c r="F17" i="21" s="1"/>
  <c r="E155" i="7"/>
  <c r="G176" i="4"/>
  <c r="M103" i="4"/>
  <c r="P107" i="4"/>
  <c r="H111" i="4"/>
  <c r="L119" i="4"/>
  <c r="L127" i="4"/>
  <c r="N131" i="4"/>
  <c r="N127" i="4"/>
  <c r="N123" i="4"/>
  <c r="N119" i="4"/>
  <c r="F119" i="4"/>
  <c r="N111" i="4"/>
  <c r="I103" i="4"/>
  <c r="N103" i="4"/>
  <c r="I104" i="4"/>
  <c r="P104" i="4"/>
  <c r="E107" i="4"/>
  <c r="L107" i="4"/>
  <c r="E108" i="4"/>
  <c r="M108" i="4"/>
  <c r="I111" i="4"/>
  <c r="E112" i="4"/>
  <c r="L112" i="4"/>
  <c r="L115" i="4"/>
  <c r="E116" i="4"/>
  <c r="M116" i="4"/>
  <c r="E119" i="4"/>
  <c r="M119" i="4"/>
  <c r="I120" i="4"/>
  <c r="E123" i="4"/>
  <c r="M123" i="4"/>
  <c r="I124" i="4"/>
  <c r="E127" i="4"/>
  <c r="M127" i="4"/>
  <c r="I128" i="4"/>
  <c r="E131" i="4"/>
  <c r="M131" i="4"/>
  <c r="I132" i="4"/>
  <c r="N132" i="4"/>
  <c r="J127" i="4"/>
  <c r="N124" i="4"/>
  <c r="J119" i="4"/>
  <c r="N116" i="4"/>
  <c r="N112" i="4"/>
  <c r="H103" i="4"/>
  <c r="J107" i="4"/>
  <c r="P111" i="4"/>
  <c r="I115" i="4"/>
  <c r="P115" i="4"/>
  <c r="L123" i="4"/>
  <c r="L131" i="4"/>
  <c r="F131" i="4"/>
  <c r="F127" i="4"/>
  <c r="F123" i="4"/>
  <c r="J111" i="4"/>
  <c r="J103" i="4"/>
  <c r="H107" i="4"/>
  <c r="H108" i="4"/>
  <c r="L111" i="4"/>
  <c r="F112" i="4"/>
  <c r="E115" i="4"/>
  <c r="H116" i="4"/>
  <c r="P116" i="4"/>
  <c r="H119" i="4"/>
  <c r="H123" i="4"/>
  <c r="L124" i="4"/>
  <c r="H127" i="4"/>
  <c r="H131" i="4"/>
  <c r="L132" i="4"/>
  <c r="H84" i="4"/>
  <c r="L84" i="4"/>
  <c r="P84" i="4"/>
  <c r="H154" i="4"/>
  <c r="H162" i="4"/>
  <c r="H74" i="4"/>
  <c r="H77" i="4" s="1"/>
  <c r="L74" i="4"/>
  <c r="L77" i="4" s="1"/>
  <c r="P74" i="4"/>
  <c r="P77" i="4" s="1"/>
  <c r="H147" i="4"/>
  <c r="I74" i="4"/>
  <c r="M74" i="4"/>
  <c r="K41" i="4"/>
  <c r="G104" i="4"/>
  <c r="F103" i="4"/>
  <c r="F107" i="4"/>
  <c r="F117" i="4"/>
  <c r="F108" i="4"/>
  <c r="H102" i="4"/>
  <c r="G41" i="4"/>
  <c r="P102" i="4"/>
  <c r="K103" i="4"/>
  <c r="G106" i="4"/>
  <c r="O41" i="4"/>
  <c r="F115" i="4"/>
  <c r="H41" i="4"/>
  <c r="E168" i="4"/>
  <c r="H23" i="21" l="1"/>
  <c r="Q30" i="21"/>
  <c r="P24" i="21"/>
  <c r="Q16" i="21"/>
  <c r="H27" i="21"/>
  <c r="P30" i="21"/>
  <c r="H19" i="21"/>
  <c r="H24" i="21"/>
  <c r="P23" i="21"/>
  <c r="K174" i="7"/>
  <c r="Q82" i="7"/>
  <c r="K149" i="7"/>
  <c r="Q149" i="7" s="1"/>
  <c r="Q57" i="7"/>
  <c r="K148" i="7"/>
  <c r="Q148" i="7" s="1"/>
  <c r="Q56" i="7"/>
  <c r="K76" i="7"/>
  <c r="Q76" i="7" s="1"/>
  <c r="Q73" i="7"/>
  <c r="K109" i="7"/>
  <c r="Q109" i="7" s="1"/>
  <c r="Q17" i="7"/>
  <c r="K21" i="11" s="1"/>
  <c r="J21" i="11" s="1"/>
  <c r="K118" i="7"/>
  <c r="Q118" i="7" s="1"/>
  <c r="Q26" i="7"/>
  <c r="K30" i="11" s="1"/>
  <c r="J30" i="11" s="1"/>
  <c r="K120" i="7"/>
  <c r="Q28" i="7"/>
  <c r="K32" i="11" s="1"/>
  <c r="J32" i="11" s="1"/>
  <c r="K122" i="7"/>
  <c r="Q122" i="7" s="1"/>
  <c r="Q30" i="7"/>
  <c r="K34" i="11" s="1"/>
  <c r="J34" i="11" s="1"/>
  <c r="K124" i="7"/>
  <c r="Q32" i="7"/>
  <c r="K36" i="11" s="1"/>
  <c r="J36" i="11" s="1"/>
  <c r="K126" i="7"/>
  <c r="Q126" i="7" s="1"/>
  <c r="Q34" i="7"/>
  <c r="K38" i="11" s="1"/>
  <c r="J38" i="11" s="1"/>
  <c r="K128" i="7"/>
  <c r="Q128" i="7" s="1"/>
  <c r="Q36" i="7"/>
  <c r="K40" i="11" s="1"/>
  <c r="J40" i="11" s="1"/>
  <c r="K130" i="7"/>
  <c r="Q38" i="7"/>
  <c r="K42" i="11" s="1"/>
  <c r="J42" i="11" s="1"/>
  <c r="K132" i="7"/>
  <c r="Q40" i="7"/>
  <c r="K44" i="11" s="1"/>
  <c r="J44" i="11" s="1"/>
  <c r="I17" i="11"/>
  <c r="U17" i="11" s="1"/>
  <c r="V17" i="11" s="1"/>
  <c r="F17" i="11"/>
  <c r="Q17" i="11"/>
  <c r="R17" i="11" s="1"/>
  <c r="K21" i="21"/>
  <c r="F21" i="9"/>
  <c r="I42" i="11"/>
  <c r="U42" i="11" s="1"/>
  <c r="V42" i="11" s="1"/>
  <c r="F42" i="11"/>
  <c r="Q42" i="11"/>
  <c r="R42" i="11" s="1"/>
  <c r="K108" i="7"/>
  <c r="Q16" i="7"/>
  <c r="K20" i="11" s="1"/>
  <c r="J20" i="11" s="1"/>
  <c r="N31" i="21"/>
  <c r="H31" i="9"/>
  <c r="K27" i="21"/>
  <c r="I18" i="11"/>
  <c r="U18" i="11" s="1"/>
  <c r="V18" i="11" s="1"/>
  <c r="F18" i="11"/>
  <c r="Q18" i="11"/>
  <c r="R18" i="11" s="1"/>
  <c r="I15" i="11"/>
  <c r="U15" i="11" s="1"/>
  <c r="V15" i="11" s="1"/>
  <c r="F15" i="11"/>
  <c r="Q15" i="11"/>
  <c r="R15" i="11" s="1"/>
  <c r="K29" i="21"/>
  <c r="F29" i="9"/>
  <c r="O21" i="21"/>
  <c r="I21" i="9"/>
  <c r="I21" i="11"/>
  <c r="U21" i="11" s="1"/>
  <c r="V21" i="11" s="1"/>
  <c r="F21" i="11"/>
  <c r="Q21" i="11"/>
  <c r="R21" i="11" s="1"/>
  <c r="I44" i="11"/>
  <c r="U44" i="11" s="1"/>
  <c r="V44" i="11" s="1"/>
  <c r="F44" i="11"/>
  <c r="Q44" i="11"/>
  <c r="R44" i="11" s="1"/>
  <c r="I27" i="9"/>
  <c r="K107" i="7"/>
  <c r="Q15" i="7"/>
  <c r="K19" i="11" s="1"/>
  <c r="J19" i="11" s="1"/>
  <c r="I23" i="11"/>
  <c r="U23" i="11" s="1"/>
  <c r="V23" i="11" s="1"/>
  <c r="F23" i="11"/>
  <c r="Q23" i="11"/>
  <c r="R23" i="11" s="1"/>
  <c r="I25" i="11"/>
  <c r="U25" i="11" s="1"/>
  <c r="V25" i="11" s="1"/>
  <c r="F25" i="11"/>
  <c r="Q25" i="11"/>
  <c r="R25" i="11" s="1"/>
  <c r="I22" i="11"/>
  <c r="U22" i="11" s="1"/>
  <c r="V22" i="11" s="1"/>
  <c r="F22" i="11"/>
  <c r="Q22" i="11"/>
  <c r="R22" i="11" s="1"/>
  <c r="K22" i="21"/>
  <c r="F22" i="9"/>
  <c r="N18" i="21"/>
  <c r="H18" i="9"/>
  <c r="I16" i="11"/>
  <c r="U16" i="11" s="1"/>
  <c r="V16" i="11" s="1"/>
  <c r="F16" i="11"/>
  <c r="Q16" i="11"/>
  <c r="R16" i="11" s="1"/>
  <c r="I31" i="11"/>
  <c r="U31" i="11" s="1"/>
  <c r="V31" i="11" s="1"/>
  <c r="F31" i="11"/>
  <c r="Q31" i="11"/>
  <c r="R31" i="11" s="1"/>
  <c r="I29" i="11"/>
  <c r="U29" i="11" s="1"/>
  <c r="V29" i="11" s="1"/>
  <c r="F29" i="11"/>
  <c r="Q29" i="11"/>
  <c r="R29" i="11" s="1"/>
  <c r="I30" i="11"/>
  <c r="U30" i="11" s="1"/>
  <c r="V30" i="11" s="1"/>
  <c r="F30" i="11"/>
  <c r="Q30" i="11"/>
  <c r="R30" i="11" s="1"/>
  <c r="N16" i="21"/>
  <c r="H16" i="9"/>
  <c r="I20" i="11"/>
  <c r="U20" i="11" s="1"/>
  <c r="V20" i="11" s="1"/>
  <c r="F20" i="11"/>
  <c r="Q20" i="11"/>
  <c r="R20" i="11" s="1"/>
  <c r="K112" i="7"/>
  <c r="Q20" i="7"/>
  <c r="K24" i="11" s="1"/>
  <c r="J24" i="11" s="1"/>
  <c r="K114" i="7"/>
  <c r="Q22" i="7"/>
  <c r="K26" i="11" s="1"/>
  <c r="J26" i="11" s="1"/>
  <c r="I39" i="11"/>
  <c r="U39" i="11" s="1"/>
  <c r="V39" i="11" s="1"/>
  <c r="F39" i="11"/>
  <c r="Q39" i="11"/>
  <c r="R39" i="11" s="1"/>
  <c r="O26" i="21"/>
  <c r="I26" i="9"/>
  <c r="I33" i="11"/>
  <c r="U33" i="11" s="1"/>
  <c r="V33" i="11" s="1"/>
  <c r="F33" i="11"/>
  <c r="Q33" i="11"/>
  <c r="R33" i="11" s="1"/>
  <c r="I38" i="11"/>
  <c r="U38" i="11" s="1"/>
  <c r="V38" i="11" s="1"/>
  <c r="F38" i="11"/>
  <c r="Q38" i="11"/>
  <c r="R38" i="11" s="1"/>
  <c r="R19" i="21"/>
  <c r="N17" i="21"/>
  <c r="H17" i="9"/>
  <c r="K110" i="7"/>
  <c r="Q18" i="7"/>
  <c r="K22" i="11" s="1"/>
  <c r="J22" i="11" s="1"/>
  <c r="Q24" i="21"/>
  <c r="H16" i="21"/>
  <c r="K23" i="21"/>
  <c r="F23" i="9"/>
  <c r="I37" i="11"/>
  <c r="U37" i="11" s="1"/>
  <c r="V37" i="11" s="1"/>
  <c r="F37" i="11"/>
  <c r="Q37" i="11"/>
  <c r="R37" i="11" s="1"/>
  <c r="I24" i="11"/>
  <c r="U24" i="11" s="1"/>
  <c r="V24" i="11" s="1"/>
  <c r="F24" i="11"/>
  <c r="Q24" i="11"/>
  <c r="R24" i="11" s="1"/>
  <c r="N19" i="21"/>
  <c r="H19" i="9"/>
  <c r="N25" i="21"/>
  <c r="H25" i="9"/>
  <c r="Q23" i="21"/>
  <c r="K119" i="7"/>
  <c r="Q27" i="7"/>
  <c r="K31" i="11" s="1"/>
  <c r="J31" i="11" s="1"/>
  <c r="K121" i="7"/>
  <c r="Q29" i="7"/>
  <c r="K33" i="11" s="1"/>
  <c r="J33" i="11" s="1"/>
  <c r="K123" i="7"/>
  <c r="Q31" i="7"/>
  <c r="K35" i="11" s="1"/>
  <c r="J35" i="11" s="1"/>
  <c r="K125" i="7"/>
  <c r="Q125" i="7" s="1"/>
  <c r="Q33" i="7"/>
  <c r="K37" i="11" s="1"/>
  <c r="J37" i="11" s="1"/>
  <c r="K127" i="7"/>
  <c r="Q127" i="7" s="1"/>
  <c r="Q35" i="7"/>
  <c r="K39" i="11" s="1"/>
  <c r="J39" i="11" s="1"/>
  <c r="K129" i="7"/>
  <c r="Q129" i="7" s="1"/>
  <c r="Q37" i="7"/>
  <c r="K41" i="11" s="1"/>
  <c r="J41" i="11" s="1"/>
  <c r="K131" i="7"/>
  <c r="Q131" i="7" s="1"/>
  <c r="Q39" i="7"/>
  <c r="K43" i="11" s="1"/>
  <c r="J43" i="11" s="1"/>
  <c r="O29" i="21"/>
  <c r="I29" i="9"/>
  <c r="I41" i="11"/>
  <c r="U41" i="11" s="1"/>
  <c r="V41" i="11" s="1"/>
  <c r="F41" i="11"/>
  <c r="Q41" i="11"/>
  <c r="R41" i="11" s="1"/>
  <c r="K16" i="21"/>
  <c r="F16" i="9"/>
  <c r="K31" i="21"/>
  <c r="F31" i="9"/>
  <c r="I26" i="11"/>
  <c r="U26" i="11" s="1"/>
  <c r="V26" i="11" s="1"/>
  <c r="F26" i="11"/>
  <c r="Q26" i="11"/>
  <c r="R26" i="11" s="1"/>
  <c r="N21" i="21"/>
  <c r="H21" i="9"/>
  <c r="N28" i="21"/>
  <c r="H28" i="9"/>
  <c r="Q103" i="7"/>
  <c r="L15" i="21"/>
  <c r="G15" i="9"/>
  <c r="K24" i="21"/>
  <c r="F24" i="9"/>
  <c r="I28" i="11"/>
  <c r="U28" i="11" s="1"/>
  <c r="V28" i="11" s="1"/>
  <c r="F28" i="11"/>
  <c r="Q28" i="11"/>
  <c r="R28" i="11" s="1"/>
  <c r="N26" i="21"/>
  <c r="H26" i="9"/>
  <c r="K104" i="7"/>
  <c r="Q12" i="7"/>
  <c r="K16" i="11" s="1"/>
  <c r="J16" i="11" s="1"/>
  <c r="Q19" i="21"/>
  <c r="K117" i="7"/>
  <c r="Q117" i="7" s="1"/>
  <c r="Q25" i="7"/>
  <c r="K29" i="11" s="1"/>
  <c r="J29" i="11" s="1"/>
  <c r="Q27" i="21"/>
  <c r="I19" i="11"/>
  <c r="U19" i="11" s="1"/>
  <c r="V19" i="11" s="1"/>
  <c r="F19" i="11"/>
  <c r="Q19" i="11"/>
  <c r="R19" i="11" s="1"/>
  <c r="K19" i="21"/>
  <c r="F19" i="9"/>
  <c r="K26" i="21"/>
  <c r="F26" i="9"/>
  <c r="I32" i="11"/>
  <c r="U32" i="11" s="1"/>
  <c r="V32" i="11" s="1"/>
  <c r="F32" i="11"/>
  <c r="Q32" i="11"/>
  <c r="R32" i="11" s="1"/>
  <c r="N29" i="21"/>
  <c r="H29" i="9"/>
  <c r="K116" i="7"/>
  <c r="Q24" i="7"/>
  <c r="K28" i="11" s="1"/>
  <c r="J28" i="11" s="1"/>
  <c r="I27" i="11"/>
  <c r="U27" i="11" s="1"/>
  <c r="V27" i="11" s="1"/>
  <c r="F27" i="11"/>
  <c r="Q27" i="11"/>
  <c r="R27" i="11" s="1"/>
  <c r="I34" i="11"/>
  <c r="U34" i="11" s="1"/>
  <c r="V34" i="11" s="1"/>
  <c r="F34" i="11"/>
  <c r="Q34" i="11"/>
  <c r="R34" i="11" s="1"/>
  <c r="K106" i="7"/>
  <c r="Q14" i="7"/>
  <c r="K18" i="11" s="1"/>
  <c r="J18" i="11" s="1"/>
  <c r="K113" i="7"/>
  <c r="Q21" i="7"/>
  <c r="K25" i="11" s="1"/>
  <c r="J25" i="11" s="1"/>
  <c r="K115" i="7"/>
  <c r="Q115" i="7" s="1"/>
  <c r="Q23" i="7"/>
  <c r="K27" i="11" s="1"/>
  <c r="J27" i="11" s="1"/>
  <c r="H30" i="21"/>
  <c r="I35" i="11"/>
  <c r="U35" i="11" s="1"/>
  <c r="V35" i="11" s="1"/>
  <c r="F35" i="11"/>
  <c r="Q35" i="11"/>
  <c r="R35" i="11" s="1"/>
  <c r="I36" i="11"/>
  <c r="U36" i="11" s="1"/>
  <c r="V36" i="11" s="1"/>
  <c r="F36" i="11"/>
  <c r="Q36" i="11"/>
  <c r="R36" i="11" s="1"/>
  <c r="K30" i="21"/>
  <c r="F30" i="9"/>
  <c r="I43" i="11"/>
  <c r="U43" i="11" s="1"/>
  <c r="V43" i="11" s="1"/>
  <c r="F43" i="11"/>
  <c r="Q43" i="11"/>
  <c r="R43" i="11" s="1"/>
  <c r="O23" i="21"/>
  <c r="I23" i="9"/>
  <c r="I40" i="11"/>
  <c r="U40" i="11" s="1"/>
  <c r="V40" i="11" s="1"/>
  <c r="F40" i="11"/>
  <c r="Q40" i="11"/>
  <c r="R40" i="11" s="1"/>
  <c r="N30" i="21"/>
  <c r="H30" i="9"/>
  <c r="O14" i="21"/>
  <c r="I14" i="9"/>
  <c r="Q102" i="7"/>
  <c r="L14" i="21"/>
  <c r="G14" i="9"/>
  <c r="I14" i="11"/>
  <c r="F14" i="11"/>
  <c r="G24" i="21"/>
  <c r="J33" i="21"/>
  <c r="I168" i="7"/>
  <c r="P135" i="4"/>
  <c r="P182" i="4" s="1"/>
  <c r="E44" i="4"/>
  <c r="O135" i="4"/>
  <c r="O182" i="4" s="1"/>
  <c r="L110" i="7"/>
  <c r="L121" i="7"/>
  <c r="L150" i="7"/>
  <c r="J17" i="11"/>
  <c r="L157" i="7"/>
  <c r="L161" i="7"/>
  <c r="L164" i="7"/>
  <c r="Q14" i="11"/>
  <c r="G46" i="11"/>
  <c r="L149" i="7"/>
  <c r="L153" i="7"/>
  <c r="L156" i="7"/>
  <c r="J23" i="11"/>
  <c r="L160" i="7"/>
  <c r="L163" i="7"/>
  <c r="L113" i="7"/>
  <c r="L118" i="7"/>
  <c r="L102" i="7"/>
  <c r="L114" i="7"/>
  <c r="L125" i="7"/>
  <c r="L175" i="7"/>
  <c r="L148" i="7"/>
  <c r="J15" i="11"/>
  <c r="L152" i="7"/>
  <c r="L155" i="7"/>
  <c r="L159" i="7"/>
  <c r="L162" i="7"/>
  <c r="L116" i="7"/>
  <c r="M168" i="7"/>
  <c r="J168" i="7"/>
  <c r="L103" i="7"/>
  <c r="L174" i="7"/>
  <c r="K135" i="4"/>
  <c r="K182" i="4" s="1"/>
  <c r="L151" i="7"/>
  <c r="L154" i="7"/>
  <c r="L158" i="7"/>
  <c r="L165" i="7"/>
  <c r="L117" i="7"/>
  <c r="L122" i="7"/>
  <c r="O111" i="7"/>
  <c r="O43" i="7"/>
  <c r="P111" i="7"/>
  <c r="P43" i="7"/>
  <c r="P90" i="7" s="1"/>
  <c r="E111" i="7"/>
  <c r="E43" i="7"/>
  <c r="I111" i="7"/>
  <c r="I43" i="7"/>
  <c r="I90" i="7" s="1"/>
  <c r="M111" i="7"/>
  <c r="M43" i="7"/>
  <c r="G111" i="7"/>
  <c r="G43" i="7"/>
  <c r="J111" i="7"/>
  <c r="J43" i="7"/>
  <c r="J90" i="7" s="1"/>
  <c r="F111" i="7"/>
  <c r="G35" i="21" s="1"/>
  <c r="F43" i="7"/>
  <c r="H111" i="7"/>
  <c r="H43" i="7"/>
  <c r="H90" i="7" s="1"/>
  <c r="K111" i="7"/>
  <c r="K43" i="7"/>
  <c r="Q43" i="7" s="1"/>
  <c r="L111" i="7"/>
  <c r="L43" i="7"/>
  <c r="N43" i="7"/>
  <c r="L135" i="4"/>
  <c r="L182" i="4" s="1"/>
  <c r="M135" i="4"/>
  <c r="J135" i="4"/>
  <c r="J182" i="4" s="1"/>
  <c r="G135" i="4"/>
  <c r="G182" i="4" s="1"/>
  <c r="I135" i="4"/>
  <c r="I182" i="4" s="1"/>
  <c r="N135" i="4"/>
  <c r="N182" i="4" s="1"/>
  <c r="H135" i="4"/>
  <c r="H182" i="4" s="1"/>
  <c r="E135" i="4"/>
  <c r="E182" i="4" s="1"/>
  <c r="F135" i="4"/>
  <c r="F182" i="4" s="1"/>
  <c r="M90" i="4"/>
  <c r="N168" i="7"/>
  <c r="N121" i="7"/>
  <c r="P27" i="21" s="1"/>
  <c r="N129" i="7"/>
  <c r="N109" i="7"/>
  <c r="P19" i="21" s="1"/>
  <c r="N105" i="7"/>
  <c r="P16" i="21" s="1"/>
  <c r="N110" i="7"/>
  <c r="P20" i="21" s="1"/>
  <c r="N106" i="7"/>
  <c r="P17" i="21" s="1"/>
  <c r="N175" i="7"/>
  <c r="N125" i="7"/>
  <c r="N155" i="7"/>
  <c r="N151" i="7"/>
  <c r="N163" i="7"/>
  <c r="F90" i="4"/>
  <c r="H84" i="7"/>
  <c r="F176" i="7"/>
  <c r="N84" i="7"/>
  <c r="F84" i="7"/>
  <c r="K84" i="7"/>
  <c r="E76" i="7"/>
  <c r="F77" i="4"/>
  <c r="J166" i="7"/>
  <c r="M77" i="4"/>
  <c r="H44" i="4"/>
  <c r="E84" i="7"/>
  <c r="N44" i="4"/>
  <c r="J77" i="4"/>
  <c r="F176" i="4"/>
  <c r="O77" i="4"/>
  <c r="M74" i="7"/>
  <c r="M77" i="7" s="1"/>
  <c r="K165" i="7"/>
  <c r="Q165" i="7" s="1"/>
  <c r="I44" i="4"/>
  <c r="J90" i="4"/>
  <c r="E77" i="4"/>
  <c r="J88" i="4"/>
  <c r="N88" i="4"/>
  <c r="E176" i="4"/>
  <c r="G77" i="4"/>
  <c r="H174" i="7"/>
  <c r="H176" i="7" s="1"/>
  <c r="I176" i="7"/>
  <c r="G90" i="4"/>
  <c r="H165" i="7"/>
  <c r="P176" i="7"/>
  <c r="L44" i="4"/>
  <c r="M166" i="4"/>
  <c r="M169" i="4" s="1"/>
  <c r="Q84" i="4"/>
  <c r="G88" i="4"/>
  <c r="L166" i="4"/>
  <c r="L169" i="4" s="1"/>
  <c r="Q157" i="4"/>
  <c r="Q158" i="4"/>
  <c r="G133" i="4"/>
  <c r="N166" i="4"/>
  <c r="N169" i="4" s="1"/>
  <c r="P165" i="7"/>
  <c r="O166" i="4"/>
  <c r="O169" i="4" s="1"/>
  <c r="K166" i="4"/>
  <c r="K169" i="4" s="1"/>
  <c r="M88" i="4"/>
  <c r="M176" i="4"/>
  <c r="Q131" i="4"/>
  <c r="L88" i="4"/>
  <c r="L91" i="4" s="1"/>
  <c r="K44" i="4"/>
  <c r="J74" i="7"/>
  <c r="J77" i="7" s="1"/>
  <c r="K74" i="7"/>
  <c r="Q74" i="4"/>
  <c r="Q41" i="4"/>
  <c r="I176" i="4"/>
  <c r="P166" i="4"/>
  <c r="P169" i="4" s="1"/>
  <c r="J176" i="4"/>
  <c r="Q162" i="4"/>
  <c r="H176" i="4"/>
  <c r="J84" i="7"/>
  <c r="F88" i="4"/>
  <c r="Q120" i="4"/>
  <c r="Q103" i="4"/>
  <c r="M44" i="4"/>
  <c r="I41" i="7"/>
  <c r="L41" i="7"/>
  <c r="L74" i="7"/>
  <c r="Q118" i="4"/>
  <c r="I166" i="4"/>
  <c r="I169" i="4" s="1"/>
  <c r="K90" i="4"/>
  <c r="K133" i="4"/>
  <c r="M84" i="7"/>
  <c r="I84" i="7"/>
  <c r="N41" i="7"/>
  <c r="L76" i="7"/>
  <c r="J166" i="4"/>
  <c r="J169" i="4" s="1"/>
  <c r="Q132" i="4"/>
  <c r="Q113" i="4"/>
  <c r="Q102" i="4"/>
  <c r="Q124" i="4"/>
  <c r="Q147" i="4"/>
  <c r="Q130" i="4"/>
  <c r="Q161" i="4"/>
  <c r="Q150" i="4"/>
  <c r="E90" i="4"/>
  <c r="E88" i="4"/>
  <c r="Q117" i="4"/>
  <c r="I77" i="4"/>
  <c r="L147" i="7"/>
  <c r="G84" i="7"/>
  <c r="H41" i="7"/>
  <c r="P84" i="7"/>
  <c r="O133" i="4"/>
  <c r="Q121" i="4"/>
  <c r="P44" i="4"/>
  <c r="N90" i="4"/>
  <c r="Q110" i="4"/>
  <c r="Q153" i="4"/>
  <c r="Q126" i="4"/>
  <c r="Q154" i="4"/>
  <c r="F166" i="4"/>
  <c r="F169" i="4" s="1"/>
  <c r="Q128" i="4"/>
  <c r="Q175" i="4"/>
  <c r="K88" i="4"/>
  <c r="O90" i="4"/>
  <c r="E41" i="7"/>
  <c r="H74" i="7"/>
  <c r="H77" i="7" s="1"/>
  <c r="P74" i="7"/>
  <c r="P77" i="7" s="1"/>
  <c r="L176" i="4"/>
  <c r="G165" i="7"/>
  <c r="G76" i="7"/>
  <c r="Q160" i="4"/>
  <c r="Q152" i="4"/>
  <c r="Q122" i="4"/>
  <c r="F44" i="4"/>
  <c r="G166" i="4"/>
  <c r="G169" i="4" s="1"/>
  <c r="E166" i="4"/>
  <c r="Q115" i="4"/>
  <c r="J133" i="4"/>
  <c r="Q123" i="4"/>
  <c r="M133" i="4"/>
  <c r="Q112" i="4"/>
  <c r="L133" i="4"/>
  <c r="N133" i="4"/>
  <c r="I74" i="7"/>
  <c r="I77" i="7" s="1"/>
  <c r="P41" i="7"/>
  <c r="M176" i="7"/>
  <c r="L84" i="7"/>
  <c r="O74" i="7"/>
  <c r="J41" i="7"/>
  <c r="Q105" i="4"/>
  <c r="N77" i="4"/>
  <c r="Q125" i="4"/>
  <c r="Q174" i="4"/>
  <c r="Q159" i="4"/>
  <c r="Q151" i="4"/>
  <c r="Q149" i="4"/>
  <c r="Q111" i="4"/>
  <c r="Q163" i="4"/>
  <c r="Q155" i="4"/>
  <c r="Q114" i="4"/>
  <c r="I90" i="4"/>
  <c r="P133" i="4"/>
  <c r="Q119" i="4"/>
  <c r="Q108" i="4"/>
  <c r="F74" i="7"/>
  <c r="G41" i="7"/>
  <c r="K41" i="7"/>
  <c r="K176" i="4"/>
  <c r="O41" i="7"/>
  <c r="Q165" i="4"/>
  <c r="I88" i="4"/>
  <c r="Q127" i="4"/>
  <c r="Q116" i="4"/>
  <c r="Q107" i="4"/>
  <c r="E74" i="7"/>
  <c r="N74" i="7"/>
  <c r="N77" i="7" s="1"/>
  <c r="M41" i="7"/>
  <c r="O84" i="7"/>
  <c r="G74" i="7"/>
  <c r="O102" i="7"/>
  <c r="Q14" i="21" s="1"/>
  <c r="F41" i="7"/>
  <c r="O76" i="7"/>
  <c r="O165" i="7"/>
  <c r="Q164" i="4"/>
  <c r="Q156" i="4"/>
  <c r="Q148" i="4"/>
  <c r="Q109" i="4"/>
  <c r="Q104" i="4"/>
  <c r="Q106" i="4"/>
  <c r="F76" i="7"/>
  <c r="F165" i="7"/>
  <c r="Q129" i="4"/>
  <c r="M166" i="7"/>
  <c r="E166" i="7"/>
  <c r="I166" i="7"/>
  <c r="E176" i="7"/>
  <c r="E168" i="7"/>
  <c r="I133" i="4"/>
  <c r="E133" i="4"/>
  <c r="H133" i="4"/>
  <c r="H166" i="4"/>
  <c r="H169" i="4" s="1"/>
  <c r="F133" i="4"/>
  <c r="P88" i="4"/>
  <c r="P91" i="4" s="1"/>
  <c r="J44" i="4"/>
  <c r="G44" i="4"/>
  <c r="O44" i="4"/>
  <c r="O88" i="4"/>
  <c r="H88" i="4"/>
  <c r="H91" i="4" s="1"/>
  <c r="S36" i="11" l="1"/>
  <c r="T36" i="11"/>
  <c r="S27" i="11"/>
  <c r="T27" i="11"/>
  <c r="X19" i="11"/>
  <c r="W19" i="11"/>
  <c r="AH18" i="11" s="1"/>
  <c r="Y19" i="11"/>
  <c r="T16" i="11"/>
  <c r="S16" i="11"/>
  <c r="S18" i="11"/>
  <c r="T18" i="11"/>
  <c r="S42" i="11"/>
  <c r="T42" i="11"/>
  <c r="X32" i="11"/>
  <c r="W32" i="11"/>
  <c r="AH25" i="11" s="1"/>
  <c r="Y32" i="11"/>
  <c r="S28" i="11"/>
  <c r="T28" i="11"/>
  <c r="X36" i="11"/>
  <c r="AJ27" i="11" s="1"/>
  <c r="W36" i="11"/>
  <c r="Y36" i="11"/>
  <c r="S20" i="11"/>
  <c r="T20" i="11"/>
  <c r="S29" i="11"/>
  <c r="T29" i="11"/>
  <c r="X16" i="11"/>
  <c r="W16" i="11"/>
  <c r="AH16" i="11" s="1"/>
  <c r="Y16" i="11"/>
  <c r="T25" i="11"/>
  <c r="S25" i="11"/>
  <c r="AD22" i="11" s="1"/>
  <c r="X18" i="11"/>
  <c r="AJ17" i="11" s="1"/>
  <c r="W18" i="11"/>
  <c r="Y18" i="11"/>
  <c r="X42" i="11"/>
  <c r="W42" i="11"/>
  <c r="Y42" i="11"/>
  <c r="S43" i="11"/>
  <c r="T43" i="11"/>
  <c r="X28" i="11"/>
  <c r="W28" i="11"/>
  <c r="Y28" i="11"/>
  <c r="S44" i="11"/>
  <c r="T44" i="11"/>
  <c r="AF32" i="11" s="1"/>
  <c r="X25" i="11"/>
  <c r="W25" i="11"/>
  <c r="Y25" i="11"/>
  <c r="AL22" i="11" s="1"/>
  <c r="X20" i="11"/>
  <c r="W20" i="11"/>
  <c r="Y20" i="11"/>
  <c r="T24" i="11"/>
  <c r="S24" i="11"/>
  <c r="AD21" i="11" s="1"/>
  <c r="S26" i="11"/>
  <c r="T26" i="11"/>
  <c r="X44" i="11"/>
  <c r="AJ32" i="11" s="1"/>
  <c r="W44" i="11"/>
  <c r="Y44" i="11"/>
  <c r="S15" i="11"/>
  <c r="AD15" i="11" s="1"/>
  <c r="T15" i="11"/>
  <c r="AF15" i="11" s="1"/>
  <c r="T17" i="11"/>
  <c r="S17" i="11"/>
  <c r="S19" i="11"/>
  <c r="T19" i="11"/>
  <c r="AF18" i="11" s="1"/>
  <c r="X24" i="11"/>
  <c r="AJ21" i="11" s="1"/>
  <c r="W24" i="11"/>
  <c r="Y24" i="11"/>
  <c r="AL21" i="11" s="1"/>
  <c r="S21" i="11"/>
  <c r="T21" i="11"/>
  <c r="S32" i="11"/>
  <c r="T32" i="11"/>
  <c r="X26" i="11"/>
  <c r="W26" i="11"/>
  <c r="Y26" i="11"/>
  <c r="S37" i="11"/>
  <c r="T37" i="11"/>
  <c r="Y15" i="11"/>
  <c r="AL15" i="11" s="1"/>
  <c r="W15" i="11"/>
  <c r="X15" i="11"/>
  <c r="H33" i="21"/>
  <c r="P35" i="21"/>
  <c r="Q33" i="21"/>
  <c r="K77" i="7"/>
  <c r="I33" i="9"/>
  <c r="O33" i="21"/>
  <c r="N35" i="21"/>
  <c r="K176" i="7"/>
  <c r="Q174" i="7"/>
  <c r="Q176" i="7" s="1"/>
  <c r="L23" i="21"/>
  <c r="Q114" i="7"/>
  <c r="G23" i="9"/>
  <c r="P135" i="7"/>
  <c r="R35" i="21"/>
  <c r="Q113" i="7"/>
  <c r="L22" i="21"/>
  <c r="G22" i="9"/>
  <c r="Q116" i="7"/>
  <c r="L24" i="21"/>
  <c r="G24" i="9"/>
  <c r="AJ18" i="11"/>
  <c r="AL18" i="11"/>
  <c r="L25" i="21"/>
  <c r="S25" i="21" s="1"/>
  <c r="Q119" i="7"/>
  <c r="G25" i="9"/>
  <c r="J25" i="9" s="1"/>
  <c r="AF27" i="11"/>
  <c r="AD27" i="11"/>
  <c r="L21" i="21"/>
  <c r="S21" i="21" s="1"/>
  <c r="Q112" i="7"/>
  <c r="G21" i="9"/>
  <c r="J21" i="9" s="1"/>
  <c r="J135" i="7"/>
  <c r="F35" i="9" s="1"/>
  <c r="K35" i="21"/>
  <c r="O135" i="7"/>
  <c r="Q35" i="21"/>
  <c r="N15" i="21"/>
  <c r="S15" i="21" s="1"/>
  <c r="H15" i="9"/>
  <c r="J15" i="9" s="1"/>
  <c r="Q106" i="7"/>
  <c r="L17" i="21"/>
  <c r="G17" i="9"/>
  <c r="J17" i="9" s="1"/>
  <c r="AF24" i="11"/>
  <c r="AD24" i="11"/>
  <c r="AD32" i="11"/>
  <c r="AH15" i="11"/>
  <c r="AJ15" i="11"/>
  <c r="AL27" i="11"/>
  <c r="AH27" i="11"/>
  <c r="AF25" i="11"/>
  <c r="AD25" i="11"/>
  <c r="AF22" i="11"/>
  <c r="AD17" i="11"/>
  <c r="AF17" i="11"/>
  <c r="G135" i="7"/>
  <c r="H35" i="21"/>
  <c r="AL24" i="11"/>
  <c r="AJ24" i="11"/>
  <c r="AH24" i="11"/>
  <c r="AL32" i="11"/>
  <c r="AH32" i="11"/>
  <c r="Q124" i="7"/>
  <c r="L29" i="21"/>
  <c r="S29" i="21" s="1"/>
  <c r="G29" i="9"/>
  <c r="J29" i="9" s="1"/>
  <c r="N24" i="21"/>
  <c r="H24" i="9"/>
  <c r="AF31" i="11"/>
  <c r="AD31" i="11"/>
  <c r="AJ25" i="11"/>
  <c r="AL25" i="11"/>
  <c r="AJ22" i="11"/>
  <c r="AH22" i="11"/>
  <c r="AH17" i="11"/>
  <c r="AL17" i="11"/>
  <c r="M135" i="7"/>
  <c r="I35" i="9" s="1"/>
  <c r="O35" i="21"/>
  <c r="Q104" i="7"/>
  <c r="L16" i="21"/>
  <c r="S16" i="21" s="1"/>
  <c r="G16" i="9"/>
  <c r="J16" i="9" s="1"/>
  <c r="L20" i="21"/>
  <c r="Q110" i="7"/>
  <c r="G20" i="9"/>
  <c r="N23" i="21"/>
  <c r="H23" i="9"/>
  <c r="N27" i="21"/>
  <c r="H27" i="9"/>
  <c r="AH31" i="11"/>
  <c r="AJ31" i="11"/>
  <c r="AL31" i="11"/>
  <c r="AF21" i="11"/>
  <c r="K135" i="7"/>
  <c r="L35" i="21"/>
  <c r="Q111" i="7"/>
  <c r="I135" i="7"/>
  <c r="I182" i="7" s="1"/>
  <c r="J35" i="21"/>
  <c r="J37" i="21" s="1"/>
  <c r="N20" i="21"/>
  <c r="H20" i="9"/>
  <c r="L28" i="21"/>
  <c r="S28" i="21" s="1"/>
  <c r="Q123" i="7"/>
  <c r="G28" i="9"/>
  <c r="J28" i="9" s="1"/>
  <c r="AD30" i="11"/>
  <c r="AF30" i="11"/>
  <c r="Q132" i="7"/>
  <c r="L31" i="21"/>
  <c r="S31" i="21" s="1"/>
  <c r="G31" i="9"/>
  <c r="J31" i="9" s="1"/>
  <c r="Q120" i="7"/>
  <c r="L26" i="21"/>
  <c r="S26" i="21" s="1"/>
  <c r="G26" i="9"/>
  <c r="J26" i="9" s="1"/>
  <c r="AH21" i="11"/>
  <c r="H135" i="7"/>
  <c r="I35" i="21"/>
  <c r="E135" i="7"/>
  <c r="F35" i="21"/>
  <c r="N22" i="21"/>
  <c r="H22" i="9"/>
  <c r="AD18" i="11"/>
  <c r="L27" i="21"/>
  <c r="Q121" i="7"/>
  <c r="G27" i="9"/>
  <c r="AH30" i="11"/>
  <c r="AJ30" i="11"/>
  <c r="AL30" i="11"/>
  <c r="L18" i="21"/>
  <c r="S18" i="21" s="1"/>
  <c r="Q107" i="7"/>
  <c r="G18" i="9"/>
  <c r="J18" i="9" s="1"/>
  <c r="Q108" i="7"/>
  <c r="L19" i="21"/>
  <c r="S19" i="21" s="1"/>
  <c r="G19" i="9"/>
  <c r="J19" i="9" s="1"/>
  <c r="Q130" i="7"/>
  <c r="L30" i="21"/>
  <c r="S30" i="21" s="1"/>
  <c r="G30" i="9"/>
  <c r="J30" i="9" s="1"/>
  <c r="N14" i="21"/>
  <c r="S14" i="21" s="1"/>
  <c r="H14" i="9"/>
  <c r="J14" i="9" s="1"/>
  <c r="J169" i="7"/>
  <c r="K33" i="21"/>
  <c r="F33" i="9"/>
  <c r="I169" i="7"/>
  <c r="I33" i="21"/>
  <c r="G33" i="21"/>
  <c r="P168" i="7"/>
  <c r="R33" i="21"/>
  <c r="F168" i="7"/>
  <c r="O168" i="7"/>
  <c r="O182" i="7" s="1"/>
  <c r="H168" i="7"/>
  <c r="F33" i="21"/>
  <c r="M91" i="4"/>
  <c r="H133" i="7"/>
  <c r="M133" i="7"/>
  <c r="I133" i="7"/>
  <c r="M169" i="7"/>
  <c r="K133" i="7"/>
  <c r="G133" i="7"/>
  <c r="P44" i="7"/>
  <c r="P133" i="7"/>
  <c r="P136" i="7" s="1"/>
  <c r="L133" i="7"/>
  <c r="L176" i="7"/>
  <c r="L168" i="7"/>
  <c r="K168" i="7"/>
  <c r="Q168" i="7" s="1"/>
  <c r="U14" i="11"/>
  <c r="I46" i="11"/>
  <c r="L166" i="7"/>
  <c r="R14" i="11"/>
  <c r="Q46" i="11"/>
  <c r="Q74" i="7"/>
  <c r="J14" i="11"/>
  <c r="K46" i="11"/>
  <c r="J46" i="11" s="1"/>
  <c r="L135" i="7"/>
  <c r="H35" i="9" s="1"/>
  <c r="N135" i="7"/>
  <c r="N182" i="7" s="1"/>
  <c r="F133" i="7"/>
  <c r="F135" i="7"/>
  <c r="N176" i="7"/>
  <c r="N133" i="7"/>
  <c r="K136" i="4"/>
  <c r="J91" i="4"/>
  <c r="F136" i="4"/>
  <c r="E77" i="7"/>
  <c r="N90" i="7"/>
  <c r="N166" i="7"/>
  <c r="N169" i="7" s="1"/>
  <c r="F91" i="4"/>
  <c r="M180" i="4"/>
  <c r="M136" i="4"/>
  <c r="L180" i="4"/>
  <c r="L183" i="4" s="1"/>
  <c r="E90" i="7"/>
  <c r="E133" i="7"/>
  <c r="E180" i="7" s="1"/>
  <c r="Q176" i="4"/>
  <c r="Q77" i="4"/>
  <c r="N91" i="4"/>
  <c r="L90" i="7"/>
  <c r="L44" i="7"/>
  <c r="K180" i="4"/>
  <c r="K183" i="4" s="1"/>
  <c r="K166" i="7"/>
  <c r="P180" i="4"/>
  <c r="P183" i="4" s="1"/>
  <c r="N180" i="4"/>
  <c r="N183" i="4" s="1"/>
  <c r="E44" i="7"/>
  <c r="J136" i="4"/>
  <c r="L77" i="7"/>
  <c r="O90" i="7"/>
  <c r="E88" i="7"/>
  <c r="O133" i="7"/>
  <c r="M88" i="7"/>
  <c r="Q84" i="7"/>
  <c r="K88" i="7"/>
  <c r="I88" i="7"/>
  <c r="I91" i="7" s="1"/>
  <c r="G91" i="4"/>
  <c r="H166" i="7"/>
  <c r="I44" i="7"/>
  <c r="O180" i="4"/>
  <c r="O183" i="4" s="1"/>
  <c r="J88" i="7"/>
  <c r="J91" i="7" s="1"/>
  <c r="O44" i="7"/>
  <c r="M44" i="7"/>
  <c r="E91" i="4"/>
  <c r="N88" i="7"/>
  <c r="Q88" i="4"/>
  <c r="E180" i="4"/>
  <c r="E183" i="4" s="1"/>
  <c r="O136" i="4"/>
  <c r="O91" i="4"/>
  <c r="F90" i="7"/>
  <c r="O88" i="7"/>
  <c r="I91" i="4"/>
  <c r="G88" i="7"/>
  <c r="K91" i="4"/>
  <c r="I180" i="4"/>
  <c r="I183" i="4" s="1"/>
  <c r="H136" i="4"/>
  <c r="N136" i="4"/>
  <c r="Q90" i="4"/>
  <c r="M90" i="7"/>
  <c r="P166" i="7"/>
  <c r="G90" i="7"/>
  <c r="Q182" i="4"/>
  <c r="L136" i="4"/>
  <c r="H88" i="7"/>
  <c r="H91" i="7" s="1"/>
  <c r="N44" i="7"/>
  <c r="Q166" i="4"/>
  <c r="Q169" i="4" s="1"/>
  <c r="F44" i="7"/>
  <c r="Q41" i="7"/>
  <c r="K44" i="7"/>
  <c r="G136" i="4"/>
  <c r="E136" i="4"/>
  <c r="G77" i="7"/>
  <c r="L88" i="7"/>
  <c r="J180" i="4"/>
  <c r="J183" i="4" s="1"/>
  <c r="H44" i="7"/>
  <c r="F77" i="7"/>
  <c r="E169" i="4"/>
  <c r="F88" i="7"/>
  <c r="M182" i="4"/>
  <c r="P136" i="4"/>
  <c r="K90" i="7"/>
  <c r="P88" i="7"/>
  <c r="P91" i="7" s="1"/>
  <c r="G44" i="7"/>
  <c r="J182" i="7"/>
  <c r="J133" i="7"/>
  <c r="G180" i="4"/>
  <c r="G183" i="4" s="1"/>
  <c r="O166" i="7"/>
  <c r="Q44" i="4"/>
  <c r="O77" i="7"/>
  <c r="I136" i="4"/>
  <c r="J44" i="7"/>
  <c r="G168" i="7"/>
  <c r="G182" i="7" s="1"/>
  <c r="G166" i="7"/>
  <c r="F166" i="7"/>
  <c r="E169" i="7"/>
  <c r="E182" i="7"/>
  <c r="H180" i="4"/>
  <c r="H183" i="4" s="1"/>
  <c r="F180" i="4"/>
  <c r="F183" i="4" s="1"/>
  <c r="Q133" i="4"/>
  <c r="S14" i="11" l="1"/>
  <c r="S46" i="11" s="1"/>
  <c r="T14" i="11"/>
  <c r="AF14" i="11" s="1"/>
  <c r="H37" i="21"/>
  <c r="M136" i="7"/>
  <c r="Q37" i="21"/>
  <c r="J23" i="9"/>
  <c r="J24" i="9"/>
  <c r="S24" i="21"/>
  <c r="O136" i="7"/>
  <c r="K136" i="7"/>
  <c r="P182" i="7"/>
  <c r="O37" i="21"/>
  <c r="I37" i="9"/>
  <c r="K37" i="21"/>
  <c r="I136" i="7"/>
  <c r="M182" i="7"/>
  <c r="H182" i="7"/>
  <c r="J22" i="9"/>
  <c r="AD16" i="11"/>
  <c r="H136" i="7"/>
  <c r="S22" i="21"/>
  <c r="F37" i="21"/>
  <c r="S23" i="21"/>
  <c r="L33" i="21"/>
  <c r="L37" i="21" s="1"/>
  <c r="AJ28" i="11"/>
  <c r="J27" i="9"/>
  <c r="S27" i="21"/>
  <c r="G136" i="7"/>
  <c r="F37" i="9"/>
  <c r="Q133" i="7"/>
  <c r="S20" i="21"/>
  <c r="AD19" i="11"/>
  <c r="AH19" i="11"/>
  <c r="AH23" i="11"/>
  <c r="Q135" i="7"/>
  <c r="G35" i="9"/>
  <c r="AL19" i="11"/>
  <c r="AL23" i="11"/>
  <c r="AF23" i="11"/>
  <c r="AH26" i="11"/>
  <c r="AH20" i="11"/>
  <c r="AL29" i="11"/>
  <c r="AD23" i="11"/>
  <c r="G33" i="9"/>
  <c r="J20" i="9"/>
  <c r="AJ26" i="11"/>
  <c r="AL20" i="11"/>
  <c r="AJ29" i="11"/>
  <c r="AF29" i="11"/>
  <c r="AL26" i="11"/>
  <c r="AJ20" i="11"/>
  <c r="AH29" i="11"/>
  <c r="AF28" i="11"/>
  <c r="AD29" i="11"/>
  <c r="AL16" i="11"/>
  <c r="AD28" i="11"/>
  <c r="AJ16" i="11"/>
  <c r="AF19" i="11"/>
  <c r="AD26" i="11"/>
  <c r="AD20" i="11"/>
  <c r="AF16" i="11"/>
  <c r="AF26" i="11"/>
  <c r="AH28" i="11"/>
  <c r="AF20" i="11"/>
  <c r="AJ19" i="11"/>
  <c r="AL28" i="11"/>
  <c r="AJ23" i="11"/>
  <c r="H169" i="7"/>
  <c r="P169" i="7"/>
  <c r="O169" i="7"/>
  <c r="I37" i="21"/>
  <c r="M180" i="7"/>
  <c r="G37" i="21"/>
  <c r="P33" i="21"/>
  <c r="P37" i="21" s="1"/>
  <c r="N33" i="21"/>
  <c r="N37" i="21" s="1"/>
  <c r="R37" i="21"/>
  <c r="S17" i="21"/>
  <c r="I180" i="7"/>
  <c r="I183" i="7" s="1"/>
  <c r="K182" i="7"/>
  <c r="K169" i="7"/>
  <c r="L136" i="7"/>
  <c r="L169" i="7"/>
  <c r="Q166" i="7"/>
  <c r="L180" i="7"/>
  <c r="F136" i="7"/>
  <c r="F182" i="7"/>
  <c r="V14" i="11"/>
  <c r="U46" i="11"/>
  <c r="L182" i="7"/>
  <c r="H33" i="9"/>
  <c r="R46" i="11"/>
  <c r="N91" i="7"/>
  <c r="N180" i="7"/>
  <c r="N183" i="7" s="1"/>
  <c r="N136" i="7"/>
  <c r="M183" i="4"/>
  <c r="L91" i="7"/>
  <c r="E136" i="7"/>
  <c r="K91" i="7"/>
  <c r="E91" i="7"/>
  <c r="O91" i="7"/>
  <c r="Q77" i="7"/>
  <c r="G91" i="7"/>
  <c r="Q136" i="4"/>
  <c r="K180" i="7"/>
  <c r="M91" i="7"/>
  <c r="Q91" i="4"/>
  <c r="F91" i="7"/>
  <c r="H180" i="7"/>
  <c r="Q88" i="7"/>
  <c r="P180" i="7"/>
  <c r="O180" i="7"/>
  <c r="O183" i="7" s="1"/>
  <c r="G169" i="7"/>
  <c r="Q90" i="7"/>
  <c r="Q44" i="7"/>
  <c r="J180" i="7"/>
  <c r="J183" i="7" s="1"/>
  <c r="J136" i="7"/>
  <c r="G180" i="7"/>
  <c r="G183" i="7" s="1"/>
  <c r="F169" i="7"/>
  <c r="F180" i="7"/>
  <c r="E183" i="7"/>
  <c r="Q180" i="4"/>
  <c r="Q183" i="4" s="1"/>
  <c r="AD14" i="11" l="1"/>
  <c r="AD33" i="11" s="1"/>
  <c r="AE15" i="11" s="1"/>
  <c r="Y14" i="11"/>
  <c r="W14" i="11"/>
  <c r="X14" i="11"/>
  <c r="P183" i="7"/>
  <c r="M183" i="7"/>
  <c r="G37" i="9"/>
  <c r="H183" i="7"/>
  <c r="J33" i="9"/>
  <c r="N15" i="9" s="1"/>
  <c r="Q180" i="7"/>
  <c r="Q136" i="7"/>
  <c r="AF33" i="11"/>
  <c r="AJ14" i="11"/>
  <c r="AJ33" i="11" s="1"/>
  <c r="AL14" i="11"/>
  <c r="AL33" i="11" s="1"/>
  <c r="AH14" i="11"/>
  <c r="AH33" i="11" s="1"/>
  <c r="S33" i="21"/>
  <c r="K183" i="7"/>
  <c r="Q169" i="7"/>
  <c r="L183" i="7"/>
  <c r="F183" i="7"/>
  <c r="H37" i="9"/>
  <c r="V46" i="11"/>
  <c r="T46" i="11"/>
  <c r="Q91" i="7"/>
  <c r="Q182" i="7"/>
  <c r="AE28" i="11" l="1"/>
  <c r="AE24" i="11"/>
  <c r="AE23" i="11"/>
  <c r="AE18" i="11"/>
  <c r="AE31" i="11"/>
  <c r="AE20" i="11"/>
  <c r="AE32" i="11"/>
  <c r="AE19" i="11"/>
  <c r="AE22" i="11"/>
  <c r="AE29" i="11"/>
  <c r="N17" i="9"/>
  <c r="N28" i="9"/>
  <c r="N16" i="9"/>
  <c r="N24" i="9"/>
  <c r="N26" i="9"/>
  <c r="N22" i="9"/>
  <c r="N18" i="9"/>
  <c r="AE17" i="11"/>
  <c r="N23" i="9"/>
  <c r="N25" i="9"/>
  <c r="N14" i="9"/>
  <c r="N30" i="9"/>
  <c r="AE27" i="11"/>
  <c r="AE25" i="11"/>
  <c r="N29" i="9"/>
  <c r="N20" i="9"/>
  <c r="AE16" i="11"/>
  <c r="Q183" i="7"/>
  <c r="N19" i="9"/>
  <c r="N31" i="9"/>
  <c r="AE30" i="11"/>
  <c r="AE26" i="11"/>
  <c r="N27" i="9"/>
  <c r="N21" i="9"/>
  <c r="AE21" i="11"/>
  <c r="W24" i="21"/>
  <c r="W30" i="21"/>
  <c r="W25" i="21"/>
  <c r="W29" i="21"/>
  <c r="W28" i="21"/>
  <c r="W27" i="21"/>
  <c r="W26" i="21"/>
  <c r="W31" i="21"/>
  <c r="W19" i="21"/>
  <c r="W23" i="21"/>
  <c r="W20" i="21"/>
  <c r="W21" i="21"/>
  <c r="W22" i="21"/>
  <c r="W15" i="21"/>
  <c r="W18" i="21"/>
  <c r="W17" i="21"/>
  <c r="W16" i="21"/>
  <c r="W14" i="21"/>
  <c r="Y46" i="11"/>
  <c r="X46" i="11"/>
  <c r="W46" i="11"/>
  <c r="E176" i="1"/>
  <c r="F176" i="1"/>
  <c r="G176" i="1"/>
  <c r="H176" i="1"/>
  <c r="I176" i="1"/>
  <c r="J176" i="1"/>
  <c r="K176" i="1"/>
  <c r="L176" i="1"/>
  <c r="M176" i="1"/>
  <c r="N176" i="1"/>
  <c r="O176" i="1"/>
  <c r="P176" i="1"/>
  <c r="F175" i="1"/>
  <c r="G175" i="1"/>
  <c r="H175" i="1"/>
  <c r="I175" i="1"/>
  <c r="J175" i="1"/>
  <c r="K175" i="1"/>
  <c r="L175" i="1"/>
  <c r="M175" i="1"/>
  <c r="N175" i="1"/>
  <c r="O175" i="1"/>
  <c r="P175" i="1"/>
  <c r="E175" i="1"/>
  <c r="E149" i="1"/>
  <c r="F149" i="1"/>
  <c r="G149" i="1"/>
  <c r="H149" i="1"/>
  <c r="I149" i="1"/>
  <c r="J149" i="1"/>
  <c r="K149" i="1"/>
  <c r="L149" i="1"/>
  <c r="M149" i="1"/>
  <c r="N149" i="1"/>
  <c r="O149" i="1"/>
  <c r="P149" i="1"/>
  <c r="E150" i="1"/>
  <c r="F150" i="1"/>
  <c r="G150" i="1"/>
  <c r="H150" i="1"/>
  <c r="I150" i="1"/>
  <c r="J150" i="1"/>
  <c r="K150" i="1"/>
  <c r="L150" i="1"/>
  <c r="M150" i="1"/>
  <c r="N150" i="1"/>
  <c r="O150" i="1"/>
  <c r="P150" i="1"/>
  <c r="E151" i="1"/>
  <c r="F151" i="1"/>
  <c r="G151" i="1"/>
  <c r="H151" i="1"/>
  <c r="I151" i="1"/>
  <c r="J151" i="1"/>
  <c r="K151" i="1"/>
  <c r="L151" i="1"/>
  <c r="M151" i="1"/>
  <c r="N151" i="1"/>
  <c r="O151" i="1"/>
  <c r="P151" i="1"/>
  <c r="E152" i="1"/>
  <c r="F152" i="1"/>
  <c r="G152" i="1"/>
  <c r="H152" i="1"/>
  <c r="I152" i="1"/>
  <c r="J152" i="1"/>
  <c r="K152" i="1"/>
  <c r="L152" i="1"/>
  <c r="M152" i="1"/>
  <c r="N152" i="1"/>
  <c r="O152" i="1"/>
  <c r="P152" i="1"/>
  <c r="E153" i="1"/>
  <c r="F153" i="1"/>
  <c r="G153" i="1"/>
  <c r="H153" i="1"/>
  <c r="I153" i="1"/>
  <c r="J153" i="1"/>
  <c r="K153" i="1"/>
  <c r="L153" i="1"/>
  <c r="M153" i="1"/>
  <c r="N153" i="1"/>
  <c r="O153" i="1"/>
  <c r="P153" i="1"/>
  <c r="E154" i="1"/>
  <c r="F154" i="1"/>
  <c r="G154" i="1"/>
  <c r="H154" i="1"/>
  <c r="I154" i="1"/>
  <c r="J154" i="1"/>
  <c r="K154" i="1"/>
  <c r="L154" i="1"/>
  <c r="M154" i="1"/>
  <c r="N154" i="1"/>
  <c r="O154" i="1"/>
  <c r="P154" i="1"/>
  <c r="E155" i="1"/>
  <c r="F155" i="1"/>
  <c r="G155" i="1"/>
  <c r="H155" i="1"/>
  <c r="I155" i="1"/>
  <c r="J155" i="1"/>
  <c r="K155" i="1"/>
  <c r="L155" i="1"/>
  <c r="M155" i="1"/>
  <c r="N155" i="1"/>
  <c r="O155" i="1"/>
  <c r="P155" i="1"/>
  <c r="E156" i="1"/>
  <c r="F156" i="1"/>
  <c r="G156" i="1"/>
  <c r="H156" i="1"/>
  <c r="I156" i="1"/>
  <c r="J156" i="1"/>
  <c r="K156" i="1"/>
  <c r="L156" i="1"/>
  <c r="M156" i="1"/>
  <c r="N156" i="1"/>
  <c r="O156" i="1"/>
  <c r="P156" i="1"/>
  <c r="E157" i="1"/>
  <c r="F157" i="1"/>
  <c r="G157" i="1"/>
  <c r="H157" i="1"/>
  <c r="I157" i="1"/>
  <c r="J157" i="1"/>
  <c r="K157" i="1"/>
  <c r="L157" i="1"/>
  <c r="M157" i="1"/>
  <c r="N157" i="1"/>
  <c r="O157" i="1"/>
  <c r="P157" i="1"/>
  <c r="E158" i="1"/>
  <c r="F158" i="1"/>
  <c r="G158" i="1"/>
  <c r="H158" i="1"/>
  <c r="I158" i="1"/>
  <c r="J158" i="1"/>
  <c r="K158" i="1"/>
  <c r="L158" i="1"/>
  <c r="M158" i="1"/>
  <c r="N158" i="1"/>
  <c r="O158" i="1"/>
  <c r="P158" i="1"/>
  <c r="E159" i="1"/>
  <c r="F159" i="1"/>
  <c r="G159" i="1"/>
  <c r="H159" i="1"/>
  <c r="I159" i="1"/>
  <c r="J159" i="1"/>
  <c r="K159" i="1"/>
  <c r="L159" i="1"/>
  <c r="M159" i="1"/>
  <c r="N159" i="1"/>
  <c r="O159" i="1"/>
  <c r="P159" i="1"/>
  <c r="E160" i="1"/>
  <c r="F160" i="1"/>
  <c r="G160" i="1"/>
  <c r="H160" i="1"/>
  <c r="I160" i="1"/>
  <c r="J160" i="1"/>
  <c r="K160" i="1"/>
  <c r="L160" i="1"/>
  <c r="M160" i="1"/>
  <c r="N160" i="1"/>
  <c r="O160" i="1"/>
  <c r="P160" i="1"/>
  <c r="E161" i="1"/>
  <c r="F161" i="1"/>
  <c r="G161" i="1"/>
  <c r="H161" i="1"/>
  <c r="I161" i="1"/>
  <c r="J161" i="1"/>
  <c r="K161" i="1"/>
  <c r="L161" i="1"/>
  <c r="M161" i="1"/>
  <c r="N161" i="1"/>
  <c r="O161" i="1"/>
  <c r="P161" i="1"/>
  <c r="E162" i="1"/>
  <c r="F162" i="1"/>
  <c r="G162" i="1"/>
  <c r="H162" i="1"/>
  <c r="I162" i="1"/>
  <c r="J162" i="1"/>
  <c r="K162" i="1"/>
  <c r="L162" i="1"/>
  <c r="M162" i="1"/>
  <c r="N162" i="1"/>
  <c r="O162" i="1"/>
  <c r="P162" i="1"/>
  <c r="E163" i="1"/>
  <c r="F163" i="1"/>
  <c r="G163" i="1"/>
  <c r="H163" i="1"/>
  <c r="I163" i="1"/>
  <c r="J163" i="1"/>
  <c r="K163" i="1"/>
  <c r="L163" i="1"/>
  <c r="M163" i="1"/>
  <c r="N163" i="1"/>
  <c r="O163" i="1"/>
  <c r="P163" i="1"/>
  <c r="E164" i="1"/>
  <c r="F164" i="1"/>
  <c r="G164" i="1"/>
  <c r="H164" i="1"/>
  <c r="I164" i="1"/>
  <c r="J164" i="1"/>
  <c r="K164" i="1"/>
  <c r="L164" i="1"/>
  <c r="M164" i="1"/>
  <c r="N164" i="1"/>
  <c r="O164" i="1"/>
  <c r="P164" i="1"/>
  <c r="E165" i="1"/>
  <c r="F165" i="1"/>
  <c r="G165" i="1"/>
  <c r="H165" i="1"/>
  <c r="I165" i="1"/>
  <c r="J165" i="1"/>
  <c r="K165" i="1"/>
  <c r="L165" i="1"/>
  <c r="M165" i="1"/>
  <c r="N165" i="1"/>
  <c r="O165" i="1"/>
  <c r="P165" i="1"/>
  <c r="E166" i="1"/>
  <c r="E169" i="1" s="1"/>
  <c r="F166" i="1"/>
  <c r="F169" i="1" s="1"/>
  <c r="G166" i="1"/>
  <c r="G169" i="1" s="1"/>
  <c r="H166" i="1"/>
  <c r="H169" i="1" s="1"/>
  <c r="I166" i="1"/>
  <c r="I169" i="1" s="1"/>
  <c r="J166" i="1"/>
  <c r="J169" i="1" s="1"/>
  <c r="K166" i="1"/>
  <c r="K169" i="1" s="1"/>
  <c r="L166" i="1"/>
  <c r="L169" i="1" s="1"/>
  <c r="M166" i="1"/>
  <c r="M169" i="1" s="1"/>
  <c r="N166" i="1"/>
  <c r="N169" i="1" s="1"/>
  <c r="O166" i="1"/>
  <c r="O169" i="1" s="1"/>
  <c r="P166" i="1"/>
  <c r="P169" i="1" s="1"/>
  <c r="F148" i="1"/>
  <c r="G148" i="1"/>
  <c r="H148" i="1"/>
  <c r="I148" i="1"/>
  <c r="J148" i="1"/>
  <c r="K148" i="1"/>
  <c r="L148" i="1"/>
  <c r="M148" i="1"/>
  <c r="N148" i="1"/>
  <c r="O148" i="1"/>
  <c r="P148" i="1"/>
  <c r="E148" i="1"/>
  <c r="N33" i="9" l="1"/>
  <c r="AG14" i="11"/>
  <c r="AG16" i="11"/>
  <c r="AG21" i="11"/>
  <c r="AG27" i="11"/>
  <c r="AG31" i="11"/>
  <c r="AG15" i="11"/>
  <c r="AG20" i="11"/>
  <c r="AG26" i="11"/>
  <c r="AG30" i="11"/>
  <c r="AG19" i="11"/>
  <c r="AG25" i="11"/>
  <c r="AG28" i="11"/>
  <c r="AG24" i="11"/>
  <c r="AG29" i="11"/>
  <c r="AG18" i="11"/>
  <c r="AG23" i="11"/>
  <c r="AG17" i="11"/>
  <c r="AG32" i="11"/>
  <c r="AG22" i="11"/>
  <c r="AE14" i="11"/>
  <c r="AE33" i="11" s="1"/>
  <c r="M177" i="1"/>
  <c r="I177" i="1"/>
  <c r="E177" i="1"/>
  <c r="W33" i="21"/>
  <c r="M167" i="1"/>
  <c r="M170" i="1" s="1"/>
  <c r="E167" i="1"/>
  <c r="E170" i="1" s="1"/>
  <c r="I167" i="1"/>
  <c r="I170" i="1" s="1"/>
  <c r="M183" i="1"/>
  <c r="F167" i="1"/>
  <c r="F170" i="1" s="1"/>
  <c r="E183" i="1"/>
  <c r="M134" i="1"/>
  <c r="M137" i="1" s="1"/>
  <c r="F134" i="1"/>
  <c r="F137" i="1" s="1"/>
  <c r="I134" i="1"/>
  <c r="I137" i="1" s="1"/>
  <c r="E134" i="1"/>
  <c r="L134" i="1"/>
  <c r="L137" i="1" s="1"/>
  <c r="Q123" i="1"/>
  <c r="Q119" i="1"/>
  <c r="Q113" i="1"/>
  <c r="P167" i="1"/>
  <c r="P170" i="1" s="1"/>
  <c r="Q162" i="1"/>
  <c r="P134" i="1"/>
  <c r="P137" i="1" s="1"/>
  <c r="K183" i="1"/>
  <c r="Q110" i="1"/>
  <c r="Q108" i="1"/>
  <c r="F18" i="8" s="1"/>
  <c r="L167" i="1"/>
  <c r="L170" i="1" s="1"/>
  <c r="H134" i="1"/>
  <c r="H137" i="1" s="1"/>
  <c r="J183" i="1"/>
  <c r="N177" i="1"/>
  <c r="Q124" i="1"/>
  <c r="F28" i="8" s="1"/>
  <c r="J134" i="1"/>
  <c r="Q155" i="1"/>
  <c r="J167" i="1"/>
  <c r="J170" i="1" s="1"/>
  <c r="J177" i="1"/>
  <c r="F177" i="1"/>
  <c r="G177" i="1"/>
  <c r="Q130" i="1"/>
  <c r="Q128" i="1"/>
  <c r="Q148" i="1"/>
  <c r="Q103" i="1"/>
  <c r="F14" i="8" s="1"/>
  <c r="Q132" i="1"/>
  <c r="Q120" i="1"/>
  <c r="F25" i="8" s="1"/>
  <c r="Q116" i="1"/>
  <c r="Q104" i="1"/>
  <c r="F15" i="8" s="1"/>
  <c r="Q151" i="1"/>
  <c r="N167" i="1"/>
  <c r="O177" i="1"/>
  <c r="K177" i="1"/>
  <c r="Q127" i="1"/>
  <c r="Q121" i="1"/>
  <c r="F26" i="8" s="1"/>
  <c r="Q117" i="1"/>
  <c r="Q112" i="1"/>
  <c r="Q105" i="1"/>
  <c r="Q165" i="1"/>
  <c r="Q159" i="1"/>
  <c r="Q152" i="1"/>
  <c r="N134" i="1"/>
  <c r="N137" i="1" s="1"/>
  <c r="Q163" i="1"/>
  <c r="Q125" i="1"/>
  <c r="F29" i="8" s="1"/>
  <c r="Q122" i="1"/>
  <c r="Q118" i="1"/>
  <c r="Q115" i="1"/>
  <c r="Q111" i="1"/>
  <c r="Q164" i="1"/>
  <c r="Q158" i="1"/>
  <c r="Q157" i="1"/>
  <c r="Q156" i="1"/>
  <c r="H167" i="1"/>
  <c r="H170" i="1" s="1"/>
  <c r="Q133" i="1"/>
  <c r="F31" i="8" s="1"/>
  <c r="Q131" i="1"/>
  <c r="F30" i="8" s="1"/>
  <c r="Q129" i="1"/>
  <c r="Q126" i="1"/>
  <c r="Q114" i="1"/>
  <c r="Q109" i="1"/>
  <c r="Q107" i="1"/>
  <c r="F17" i="8" s="1"/>
  <c r="Q106" i="1"/>
  <c r="Q161" i="1"/>
  <c r="Q160" i="1"/>
  <c r="Q154" i="1"/>
  <c r="Q153" i="1"/>
  <c r="Q150" i="1"/>
  <c r="O167" i="1"/>
  <c r="O170" i="1" s="1"/>
  <c r="K167" i="1"/>
  <c r="K170" i="1" s="1"/>
  <c r="Q149" i="1"/>
  <c r="Q176" i="1"/>
  <c r="P177" i="1"/>
  <c r="L177" i="1"/>
  <c r="H177" i="1"/>
  <c r="Q175" i="1"/>
  <c r="L183" i="1"/>
  <c r="Q166" i="1"/>
  <c r="G167" i="1"/>
  <c r="G170" i="1" s="1"/>
  <c r="H183" i="1"/>
  <c r="P183" i="1"/>
  <c r="O134" i="1"/>
  <c r="O137" i="1" s="1"/>
  <c r="K134" i="1"/>
  <c r="G134" i="1"/>
  <c r="G137" i="1" s="1"/>
  <c r="F183" i="1"/>
  <c r="N183" i="1"/>
  <c r="Q169" i="1"/>
  <c r="G183" i="1"/>
  <c r="O183" i="1"/>
  <c r="F27" i="8" l="1"/>
  <c r="I27" i="8" s="1"/>
  <c r="F16" i="8"/>
  <c r="I16" i="8" s="1"/>
  <c r="E181" i="1"/>
  <c r="F21" i="8"/>
  <c r="I21" i="8" s="1"/>
  <c r="K15" i="9"/>
  <c r="T15" i="21"/>
  <c r="T30" i="21"/>
  <c r="U30" i="21" s="1"/>
  <c r="K30" i="9"/>
  <c r="I28" i="8"/>
  <c r="T28" i="21"/>
  <c r="U28" i="21" s="1"/>
  <c r="K28" i="9"/>
  <c r="T17" i="21"/>
  <c r="K17" i="9"/>
  <c r="F20" i="8"/>
  <c r="F24" i="8"/>
  <c r="T25" i="21"/>
  <c r="U25" i="21" s="1"/>
  <c r="K25" i="9"/>
  <c r="L25" i="9" s="1"/>
  <c r="I25" i="8"/>
  <c r="F19" i="8"/>
  <c r="F23" i="8"/>
  <c r="I23" i="8" s="1"/>
  <c r="K26" i="9"/>
  <c r="L26" i="9" s="1"/>
  <c r="T26" i="21"/>
  <c r="U26" i="21" s="1"/>
  <c r="T29" i="21"/>
  <c r="U29" i="21" s="1"/>
  <c r="K29" i="9"/>
  <c r="K31" i="9"/>
  <c r="T31" i="21"/>
  <c r="U31" i="21" s="1"/>
  <c r="F22" i="8"/>
  <c r="T18" i="21"/>
  <c r="K18" i="9"/>
  <c r="K14" i="9"/>
  <c r="T14" i="21"/>
  <c r="AG33" i="11"/>
  <c r="AI14" i="11"/>
  <c r="AI17" i="11"/>
  <c r="AI22" i="11"/>
  <c r="AI32" i="11"/>
  <c r="AI16" i="11"/>
  <c r="AI21" i="11"/>
  <c r="AI27" i="11"/>
  <c r="AI31" i="11"/>
  <c r="AI15" i="11"/>
  <c r="AI20" i="11"/>
  <c r="AI26" i="11"/>
  <c r="AI30" i="11"/>
  <c r="AI24" i="11"/>
  <c r="AI19" i="11"/>
  <c r="AI25" i="11"/>
  <c r="AI29" i="11"/>
  <c r="AI18" i="11"/>
  <c r="AI23" i="11"/>
  <c r="AI28" i="11"/>
  <c r="AK14" i="11"/>
  <c r="AK18" i="11"/>
  <c r="AK23" i="11"/>
  <c r="AK28" i="11"/>
  <c r="AK17" i="11"/>
  <c r="AK22" i="11"/>
  <c r="AK32" i="11"/>
  <c r="AK16" i="11"/>
  <c r="AK21" i="11"/>
  <c r="AK27" i="11"/>
  <c r="AK31" i="11"/>
  <c r="AK26" i="11"/>
  <c r="AK15" i="11"/>
  <c r="AK20" i="11"/>
  <c r="AK30" i="11"/>
  <c r="AK25" i="11"/>
  <c r="AK19" i="11"/>
  <c r="AK29" i="11"/>
  <c r="AK24" i="11"/>
  <c r="AM14" i="11"/>
  <c r="AM24" i="11"/>
  <c r="AM29" i="11"/>
  <c r="AM18" i="11"/>
  <c r="AM23" i="11"/>
  <c r="AM28" i="11"/>
  <c r="AM17" i="11"/>
  <c r="AM22" i="11"/>
  <c r="AM32" i="11"/>
  <c r="AM20" i="11"/>
  <c r="AM30" i="11"/>
  <c r="AM16" i="11"/>
  <c r="AM21" i="11"/>
  <c r="AM27" i="11"/>
  <c r="AM31" i="11"/>
  <c r="AM15" i="11"/>
  <c r="AM26" i="11"/>
  <c r="AM19" i="11"/>
  <c r="AM25" i="11"/>
  <c r="I17" i="8"/>
  <c r="I18" i="8"/>
  <c r="I30" i="8"/>
  <c r="I15" i="8"/>
  <c r="I181" i="1"/>
  <c r="I184" i="1" s="1"/>
  <c r="I29" i="8"/>
  <c r="I31" i="8"/>
  <c r="M181" i="1"/>
  <c r="M184" i="1" s="1"/>
  <c r="I26" i="8"/>
  <c r="I14" i="8"/>
  <c r="L181" i="1"/>
  <c r="F181" i="1"/>
  <c r="F184" i="1" s="1"/>
  <c r="E137" i="1"/>
  <c r="I183" i="1"/>
  <c r="E184" i="1"/>
  <c r="J137" i="1"/>
  <c r="K137" i="1"/>
  <c r="Q136" i="1"/>
  <c r="P181" i="1"/>
  <c r="J181" i="1"/>
  <c r="Q177" i="1"/>
  <c r="H181" i="1"/>
  <c r="N181" i="1"/>
  <c r="Q167" i="1"/>
  <c r="N170" i="1"/>
  <c r="Q134" i="1"/>
  <c r="O181" i="1"/>
  <c r="G181" i="1"/>
  <c r="K181" i="1"/>
  <c r="T16" i="21" l="1"/>
  <c r="U16" i="21" s="1"/>
  <c r="K16" i="9"/>
  <c r="L16" i="9" s="1"/>
  <c r="K27" i="9"/>
  <c r="L27" i="9" s="1"/>
  <c r="T27" i="21"/>
  <c r="U27" i="21" s="1"/>
  <c r="T19" i="21"/>
  <c r="U19" i="21" s="1"/>
  <c r="K19" i="9"/>
  <c r="L19" i="9" s="1"/>
  <c r="K24" i="9"/>
  <c r="L24" i="9" s="1"/>
  <c r="T24" i="21"/>
  <c r="U24" i="21" s="1"/>
  <c r="I24" i="8"/>
  <c r="K22" i="9"/>
  <c r="L22" i="9" s="1"/>
  <c r="T22" i="21"/>
  <c r="U22" i="21" s="1"/>
  <c r="T20" i="21"/>
  <c r="U20" i="21" s="1"/>
  <c r="I20" i="8"/>
  <c r="K20" i="9"/>
  <c r="F33" i="8"/>
  <c r="G18" i="8" s="1"/>
  <c r="T21" i="21"/>
  <c r="U21" i="21" s="1"/>
  <c r="K21" i="9"/>
  <c r="I22" i="8"/>
  <c r="K23" i="9"/>
  <c r="L23" i="9" s="1"/>
  <c r="T23" i="21"/>
  <c r="U23" i="21" s="1"/>
  <c r="Q183" i="1"/>
  <c r="F35" i="8"/>
  <c r="I19" i="8"/>
  <c r="AK33" i="11"/>
  <c r="AM33" i="11"/>
  <c r="AI33" i="11"/>
  <c r="L29" i="9"/>
  <c r="L28" i="9"/>
  <c r="L15" i="9"/>
  <c r="U15" i="21"/>
  <c r="U17" i="21"/>
  <c r="L30" i="9"/>
  <c r="L17" i="9"/>
  <c r="L14" i="9"/>
  <c r="L18" i="9"/>
  <c r="U14" i="21"/>
  <c r="L31" i="9"/>
  <c r="U18" i="21"/>
  <c r="G184" i="1"/>
  <c r="L184" i="1"/>
  <c r="N184" i="1"/>
  <c r="K184" i="1"/>
  <c r="H184" i="1"/>
  <c r="J184" i="1"/>
  <c r="O184" i="1"/>
  <c r="P184" i="1"/>
  <c r="Q137" i="1"/>
  <c r="Q181" i="1"/>
  <c r="Q170" i="1"/>
  <c r="G22" i="8" l="1"/>
  <c r="Q184" i="1"/>
  <c r="G17" i="8"/>
  <c r="G25" i="8"/>
  <c r="G31" i="8"/>
  <c r="G21" i="8"/>
  <c r="G27" i="8"/>
  <c r="G20" i="8"/>
  <c r="G28" i="8"/>
  <c r="G23" i="8"/>
  <c r="G15" i="8"/>
  <c r="G16" i="8"/>
  <c r="G24" i="8"/>
  <c r="G19" i="8"/>
  <c r="F37" i="8"/>
  <c r="G14" i="8"/>
  <c r="G26" i="8"/>
  <c r="G29" i="8"/>
  <c r="G30" i="8"/>
  <c r="T33" i="21"/>
  <c r="K33" i="9"/>
  <c r="I37" i="8"/>
  <c r="L21" i="9"/>
  <c r="L20" i="9"/>
  <c r="Q84" i="1"/>
  <c r="Q83" i="1"/>
  <c r="F85" i="1"/>
  <c r="G85" i="1"/>
  <c r="H85" i="1"/>
  <c r="I85" i="1"/>
  <c r="J85" i="1"/>
  <c r="K85" i="1"/>
  <c r="L85" i="1"/>
  <c r="M85" i="1"/>
  <c r="N85" i="1"/>
  <c r="O85" i="1"/>
  <c r="P85" i="1"/>
  <c r="E85" i="1"/>
  <c r="F77" i="1"/>
  <c r="G77" i="1"/>
  <c r="G91" i="1" s="1"/>
  <c r="H77" i="1"/>
  <c r="I77" i="1"/>
  <c r="J77" i="1"/>
  <c r="J91" i="1" s="1"/>
  <c r="K77" i="1"/>
  <c r="L77" i="1"/>
  <c r="M77" i="1"/>
  <c r="N77" i="1"/>
  <c r="O77" i="1"/>
  <c r="P77" i="1"/>
  <c r="E77" i="1"/>
  <c r="F75" i="1"/>
  <c r="G75" i="1"/>
  <c r="H75" i="1"/>
  <c r="I75" i="1"/>
  <c r="J75" i="1"/>
  <c r="K75" i="1"/>
  <c r="L75" i="1"/>
  <c r="M75" i="1"/>
  <c r="N75" i="1"/>
  <c r="O75" i="1"/>
  <c r="P75" i="1"/>
  <c r="E75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56" i="1"/>
  <c r="F41" i="1"/>
  <c r="G41" i="1"/>
  <c r="G44" i="1" s="1"/>
  <c r="H41" i="1"/>
  <c r="I41" i="1"/>
  <c r="J41" i="1"/>
  <c r="K41" i="1"/>
  <c r="L41" i="1"/>
  <c r="L44" i="1" s="1"/>
  <c r="M41" i="1"/>
  <c r="M44" i="1" s="1"/>
  <c r="N41" i="1"/>
  <c r="N44" i="1" s="1"/>
  <c r="O41" i="1"/>
  <c r="O44" i="1" s="1"/>
  <c r="P41" i="1"/>
  <c r="E41" i="1"/>
  <c r="G33" i="8" l="1"/>
  <c r="L33" i="9"/>
  <c r="M19" i="9" s="1"/>
  <c r="J14" i="8"/>
  <c r="J20" i="8"/>
  <c r="J18" i="8"/>
  <c r="J28" i="8"/>
  <c r="J26" i="8"/>
  <c r="J16" i="8"/>
  <c r="J22" i="8"/>
  <c r="J24" i="8"/>
  <c r="J30" i="8"/>
  <c r="J15" i="8"/>
  <c r="J21" i="8"/>
  <c r="J31" i="8"/>
  <c r="J17" i="8"/>
  <c r="J23" i="8"/>
  <c r="J25" i="8"/>
  <c r="J27" i="8"/>
  <c r="J19" i="8"/>
  <c r="J29" i="8"/>
  <c r="U33" i="21"/>
  <c r="V31" i="21" s="1"/>
  <c r="F89" i="1"/>
  <c r="K78" i="1"/>
  <c r="J78" i="1"/>
  <c r="E78" i="1"/>
  <c r="P78" i="1"/>
  <c r="H78" i="1"/>
  <c r="O78" i="1"/>
  <c r="G78" i="1"/>
  <c r="K91" i="1"/>
  <c r="K44" i="1"/>
  <c r="J44" i="1"/>
  <c r="N91" i="1"/>
  <c r="N78" i="1"/>
  <c r="F78" i="1"/>
  <c r="E44" i="1"/>
  <c r="I44" i="1"/>
  <c r="H44" i="1"/>
  <c r="L78" i="1"/>
  <c r="O91" i="1"/>
  <c r="F91" i="1"/>
  <c r="Q41" i="1"/>
  <c r="M89" i="1"/>
  <c r="Q77" i="1"/>
  <c r="I91" i="1"/>
  <c r="P91" i="1"/>
  <c r="L91" i="1"/>
  <c r="H91" i="1"/>
  <c r="P89" i="1"/>
  <c r="L89" i="1"/>
  <c r="H89" i="1"/>
  <c r="Q75" i="1"/>
  <c r="I89" i="1"/>
  <c r="M91" i="1"/>
  <c r="O89" i="1"/>
  <c r="K89" i="1"/>
  <c r="G89" i="1"/>
  <c r="G92" i="1" s="1"/>
  <c r="M78" i="1"/>
  <c r="N89" i="1"/>
  <c r="Q43" i="1"/>
  <c r="E35" i="8" s="1"/>
  <c r="E91" i="1"/>
  <c r="P44" i="1"/>
  <c r="F44" i="1"/>
  <c r="Q85" i="1"/>
  <c r="E89" i="1"/>
  <c r="J89" i="1"/>
  <c r="J92" i="1" s="1"/>
  <c r="I78" i="1"/>
  <c r="Q78" i="1" l="1"/>
  <c r="V29" i="21"/>
  <c r="V28" i="21"/>
  <c r="V26" i="21"/>
  <c r="V30" i="21"/>
  <c r="V25" i="21"/>
  <c r="V24" i="21"/>
  <c r="V27" i="21"/>
  <c r="V22" i="21"/>
  <c r="V21" i="21"/>
  <c r="V23" i="21"/>
  <c r="V18" i="21"/>
  <c r="V20" i="21"/>
  <c r="M26" i="9"/>
  <c r="M22" i="9"/>
  <c r="M25" i="9"/>
  <c r="M24" i="9"/>
  <c r="M23" i="9"/>
  <c r="M14" i="9"/>
  <c r="M30" i="9"/>
  <c r="M21" i="9"/>
  <c r="M27" i="9"/>
  <c r="M29" i="9"/>
  <c r="M15" i="9"/>
  <c r="M17" i="9"/>
  <c r="M18" i="9"/>
  <c r="M20" i="9"/>
  <c r="E92" i="1"/>
  <c r="M31" i="9"/>
  <c r="K92" i="1"/>
  <c r="M16" i="9"/>
  <c r="Q91" i="1"/>
  <c r="M28" i="9"/>
  <c r="I92" i="1"/>
  <c r="V14" i="21"/>
  <c r="V19" i="21"/>
  <c r="V17" i="21"/>
  <c r="V15" i="21"/>
  <c r="V16" i="21"/>
  <c r="J33" i="8"/>
  <c r="F92" i="1"/>
  <c r="D46" i="11"/>
  <c r="F46" i="11" s="1"/>
  <c r="H14" i="8"/>
  <c r="H37" i="8" s="1"/>
  <c r="E33" i="8"/>
  <c r="E37" i="8" s="1"/>
  <c r="O92" i="1"/>
  <c r="N92" i="1"/>
  <c r="L92" i="1"/>
  <c r="P92" i="1"/>
  <c r="H92" i="1"/>
  <c r="Q89" i="1"/>
  <c r="M92" i="1"/>
  <c r="Q44" i="1"/>
  <c r="Q92" i="1" l="1"/>
  <c r="M33" i="9"/>
  <c r="V33" i="21"/>
  <c r="E46" i="11"/>
  <c r="AK14" i="28"/>
  <c r="AI17" i="28"/>
  <c r="AI16" i="28"/>
  <c r="AI26" i="28"/>
  <c r="AI22" i="28"/>
  <c r="AI27" i="28"/>
  <c r="AI28" i="28"/>
  <c r="AI29" i="28"/>
  <c r="AI23" i="28"/>
  <c r="AI20" i="28"/>
  <c r="AI31" i="28"/>
  <c r="AK20" i="28"/>
  <c r="AK22" i="28"/>
  <c r="AK31" i="28"/>
  <c r="AK19" i="28"/>
  <c r="AK27" i="28"/>
  <c r="AK21" i="28"/>
  <c r="AK28" i="28"/>
  <c r="AK29" i="28"/>
  <c r="AK23" i="28"/>
  <c r="AK15" i="28"/>
  <c r="AK25" i="28"/>
  <c r="AK24" i="28"/>
  <c r="AK17" i="28"/>
  <c r="AK16" i="28"/>
  <c r="AK26" i="28"/>
  <c r="AM20" i="28"/>
  <c r="AM21" i="28"/>
  <c r="AM15" i="28"/>
  <c r="AE18" i="28"/>
  <c r="AG26" i="28"/>
  <c r="AG19" i="28"/>
  <c r="AG20" i="28"/>
  <c r="AE22" i="28" l="1"/>
  <c r="AM31" i="28"/>
  <c r="AE29" i="28"/>
  <c r="AM16" i="28"/>
  <c r="AM22" i="28"/>
  <c r="AM14" i="28"/>
  <c r="AE24" i="28"/>
  <c r="AG25" i="28"/>
  <c r="AE15" i="28"/>
  <c r="AI14" i="28"/>
  <c r="AE31" i="28"/>
  <c r="AG24" i="28"/>
  <c r="AE28" i="28"/>
  <c r="AG18" i="28"/>
  <c r="AM30" i="28"/>
  <c r="AG16" i="28"/>
  <c r="AE19" i="28"/>
  <c r="AE14" i="28"/>
  <c r="AM24" i="28"/>
  <c r="AI25" i="28"/>
  <c r="AI19" i="28"/>
  <c r="AM17" i="28"/>
  <c r="AE16" i="28"/>
  <c r="AE27" i="28"/>
  <c r="AG30" i="28"/>
  <c r="AM26" i="28"/>
  <c r="AE30" i="28"/>
  <c r="AM23" i="28"/>
  <c r="AI21" i="28"/>
  <c r="AI18" i="28"/>
  <c r="AE26" i="28"/>
  <c r="AE20" i="28"/>
  <c r="AE23" i="28"/>
  <c r="AG22" i="28"/>
  <c r="AG29" i="28"/>
  <c r="AM28" i="28"/>
  <c r="AG31" i="28"/>
  <c r="AM19" i="28"/>
  <c r="AG17" i="28"/>
  <c r="AG21" i="28"/>
  <c r="AK18" i="28"/>
  <c r="AI30" i="28"/>
  <c r="AI24" i="28"/>
  <c r="AE21" i="28"/>
  <c r="AM27" i="28"/>
  <c r="AM18" i="28"/>
  <c r="AG23" i="28"/>
  <c r="AM25" i="28"/>
  <c r="AG28" i="28"/>
  <c r="AG27" i="28"/>
  <c r="AG15" i="28"/>
  <c r="AE25" i="28"/>
  <c r="AG14" i="28"/>
  <c r="AM29" i="28"/>
  <c r="AE17" i="28"/>
  <c r="AK30" i="28"/>
  <c r="AI15" i="28"/>
  <c r="AK32" i="28" l="1"/>
  <c r="AE32" i="28"/>
  <c r="AM32" i="28"/>
  <c r="AI32" i="28"/>
  <c r="AG32" i="28"/>
</calcChain>
</file>

<file path=xl/sharedStrings.xml><?xml version="1.0" encoding="utf-8"?>
<sst xmlns="http://schemas.openxmlformats.org/spreadsheetml/2006/main" count="3494" uniqueCount="391">
  <si>
    <t>EL PASO ELECTRIC COMPANY</t>
  </si>
  <si>
    <t>Total</t>
  </si>
  <si>
    <t>No</t>
  </si>
  <si>
    <t>Rate &amp; Voltage</t>
  </si>
  <si>
    <t>Texas Energy at Meter</t>
  </si>
  <si>
    <t>Energy</t>
  </si>
  <si>
    <t>TXRT01 - S</t>
  </si>
  <si>
    <t>Residential Service - S</t>
  </si>
  <si>
    <t>TXRT02 - S</t>
  </si>
  <si>
    <t>Small Commercial Service - S</t>
  </si>
  <si>
    <t>TXRT07 - S</t>
  </si>
  <si>
    <t>Outdoor Recreational Lighting Service - S</t>
  </si>
  <si>
    <t>TXRT07 - P</t>
  </si>
  <si>
    <t>Outdoor Recreational Lighting Service - P</t>
  </si>
  <si>
    <t>TXRT08 - S</t>
  </si>
  <si>
    <t>Street Lighting</t>
  </si>
  <si>
    <t>TXRT09 - S</t>
  </si>
  <si>
    <t>Traffic Signals</t>
  </si>
  <si>
    <t>TXRT11 - S TOU</t>
  </si>
  <si>
    <t>Municipal Pumping Service TOU - S</t>
  </si>
  <si>
    <t>TXRT11 - P TOU</t>
  </si>
  <si>
    <t>Municipal Pumping  Service TOU - P</t>
  </si>
  <si>
    <t>TXRT15 - Sta</t>
  </si>
  <si>
    <t>Electrolytic Refining Service - Sta</t>
  </si>
  <si>
    <t>TXRT15/A-Sta</t>
  </si>
  <si>
    <t>Curtailable Electrolytic Refining Service - Sta</t>
  </si>
  <si>
    <t>TXRTWH</t>
  </si>
  <si>
    <t>Water Heating Service</t>
  </si>
  <si>
    <t>TXRT22 - S</t>
  </si>
  <si>
    <t>Irrigation Service - S</t>
  </si>
  <si>
    <t>TXRT24 - S</t>
  </si>
  <si>
    <t>General Service - S</t>
  </si>
  <si>
    <t>TXRT24 - P</t>
  </si>
  <si>
    <t>General Service - P</t>
  </si>
  <si>
    <t>TXRT25 - S</t>
  </si>
  <si>
    <t>Large Power Service - S</t>
  </si>
  <si>
    <t>TXRT25 - P</t>
  </si>
  <si>
    <t>Large Power Service - P</t>
  </si>
  <si>
    <t>TXRT25 - T/115</t>
  </si>
  <si>
    <t>Large Power Service - T</t>
  </si>
  <si>
    <t>TXRT26 - T/115</t>
  </si>
  <si>
    <t>Petroleum Refining Service - T</t>
  </si>
  <si>
    <t>TXRT28 - S</t>
  </si>
  <si>
    <t>Private Area Lighting Service - S</t>
  </si>
  <si>
    <t>TXRT30 - T/69</t>
  </si>
  <si>
    <t>Electric Furnace Rate - T/69</t>
  </si>
  <si>
    <t>TXRT30 - T/115</t>
  </si>
  <si>
    <t>Electric Furnace Rate - T/115</t>
  </si>
  <si>
    <t>TXRT31 - T/115</t>
  </si>
  <si>
    <t>Military Reservation Service - T</t>
  </si>
  <si>
    <t>TXRT34 - S</t>
  </si>
  <si>
    <t>Cotton Gin Service - S</t>
  </si>
  <si>
    <t>TXRT38 - P</t>
  </si>
  <si>
    <t>Interruptible Service Rate - Large Power - P</t>
  </si>
  <si>
    <t>TXRT38 - 25/115</t>
  </si>
  <si>
    <t>Interruptible Power Rate - Transmission Service</t>
  </si>
  <si>
    <t>TXRT38 - 26/115</t>
  </si>
  <si>
    <t>Interruptible Power Rate - Petroleum Refining</t>
  </si>
  <si>
    <t>TXRT38 - 30/115</t>
  </si>
  <si>
    <t>Interruptible Power Service - Electric Furnace</t>
  </si>
  <si>
    <t>TXRT38 - 31/115</t>
  </si>
  <si>
    <t>Interruptible Power Service - Military Service</t>
  </si>
  <si>
    <t>TXRT41 - 24 S</t>
  </si>
  <si>
    <t>City and County Service - S</t>
  </si>
  <si>
    <t>TXRT41 - 24 P</t>
  </si>
  <si>
    <t>City and County Service - P</t>
  </si>
  <si>
    <t>Total Texas</t>
  </si>
  <si>
    <t>Texas Non-Firm</t>
  </si>
  <si>
    <t>Texas Firm</t>
  </si>
  <si>
    <t>Rate</t>
  </si>
  <si>
    <t>New Mexico Energy at Meter</t>
  </si>
  <si>
    <t>NMRT01 - S</t>
  </si>
  <si>
    <t>NMRT03 - S</t>
  </si>
  <si>
    <t>NMRT04 - S</t>
  </si>
  <si>
    <t>NMRT04 - P</t>
  </si>
  <si>
    <t>NMRT05 - S</t>
  </si>
  <si>
    <t>NMRT07 - S</t>
  </si>
  <si>
    <t>NMRT08 - S</t>
  </si>
  <si>
    <t>Municipal Pumping Service - S</t>
  </si>
  <si>
    <t>NMRT08 - P</t>
  </si>
  <si>
    <t>Municipal Pumping Service - P</t>
  </si>
  <si>
    <t>NMRT09 - S</t>
  </si>
  <si>
    <t>NMRT09 - P</t>
  </si>
  <si>
    <t>NMRT10 - T</t>
  </si>
  <si>
    <t>Military Research &amp; Development - T</t>
  </si>
  <si>
    <t>NMRT10 - T/115</t>
  </si>
  <si>
    <t>Military Research &amp; Development - T/115</t>
  </si>
  <si>
    <t>NMRT11 - S</t>
  </si>
  <si>
    <t>Street Lighting Service - S</t>
  </si>
  <si>
    <t>NMRT12 - S</t>
  </si>
  <si>
    <t>NMRT19 - S</t>
  </si>
  <si>
    <t>Seasonal-Agricultural Processing Service - S</t>
  </si>
  <si>
    <t>NMRT25 - S</t>
  </si>
  <si>
    <t>NMRT26 - P</t>
  </si>
  <si>
    <t>State University Service - P</t>
  </si>
  <si>
    <t>NMRT29 - S</t>
  </si>
  <si>
    <t>Large Power Interruptible Service - S</t>
  </si>
  <si>
    <t>Total New Mexico</t>
  </si>
  <si>
    <t>New Mexico Non-Firm</t>
  </si>
  <si>
    <t>New Mexico Firm</t>
  </si>
  <si>
    <t>FERC Energy at Meter</t>
  </si>
  <si>
    <t>TXRT94 - T/69</t>
  </si>
  <si>
    <t>Rio Grande Co-Op - Van Horn</t>
  </si>
  <si>
    <t>TXRT95 - T/115</t>
  </si>
  <si>
    <t>Rio Grande Co-Op - Dell City</t>
  </si>
  <si>
    <t>Total FERC</t>
  </si>
  <si>
    <t>Total Company at Meter</t>
  </si>
  <si>
    <t>Total Company</t>
  </si>
  <si>
    <t>Total Non-Firm Energy</t>
  </si>
  <si>
    <t>Total Firm Energy</t>
  </si>
  <si>
    <t>Texas Energy at Source</t>
  </si>
  <si>
    <t>Demand</t>
  </si>
  <si>
    <t>New Mexico Energy at Source</t>
  </si>
  <si>
    <t>FERC Energy at Source</t>
  </si>
  <si>
    <t>Total Company at Source</t>
  </si>
  <si>
    <t>Hours</t>
  </si>
  <si>
    <t>Texas Maximum Divesified Demand at Meter</t>
  </si>
  <si>
    <t>New Mexico Maximum Diversified Demand at Meter</t>
  </si>
  <si>
    <t>FERC Maximum Diversified Demand at Meter</t>
  </si>
  <si>
    <t>Texas Maximum Diversified Demand at Source</t>
  </si>
  <si>
    <t>New Mexico Maximum Diversified Demand at Source</t>
  </si>
  <si>
    <t>FERC Maximum Diversified Demand at Source</t>
  </si>
  <si>
    <t>Maximum Diversified</t>
  </si>
  <si>
    <t>Texas Load Factors</t>
  </si>
  <si>
    <t>New Mexico Load Factors</t>
  </si>
  <si>
    <t>FERC Load Factors</t>
  </si>
  <si>
    <t>Texas Coincidence Factors</t>
  </si>
  <si>
    <t>New Mexico Coincidence Factors</t>
  </si>
  <si>
    <t>FERC Coincidence Factors</t>
  </si>
  <si>
    <t>Coincident Peak</t>
  </si>
  <si>
    <t>Texas Coincident Demand at Meter</t>
  </si>
  <si>
    <t>New Mexico Coincident Demand at Meter</t>
  </si>
  <si>
    <t>FERC Coincident Demand at Meter</t>
  </si>
  <si>
    <t>Texas Coincident Demand at Source</t>
  </si>
  <si>
    <t>New Mexico Coincident Demand at Source</t>
  </si>
  <si>
    <t>FERC Coincident Demand at Source</t>
  </si>
  <si>
    <t>UNADJUSTED ENERGY</t>
  </si>
  <si>
    <t>PER BOOK LOAD FACTORS</t>
  </si>
  <si>
    <t>UNADJUSTED MAXIMUM DIVERSIFIED DEMAND</t>
  </si>
  <si>
    <t>PER BOOK COINCIDENCE FACTORS</t>
  </si>
  <si>
    <t>TXEVC - S</t>
  </si>
  <si>
    <t>Electric Vehicle Charging - S</t>
  </si>
  <si>
    <t>NMRT10 - T/ALA</t>
  </si>
  <si>
    <t>Military Research &amp; Development</t>
  </si>
  <si>
    <t xml:space="preserve">Military Research &amp; Development </t>
  </si>
  <si>
    <t>(a)</t>
  </si>
  <si>
    <t>(b)</t>
  </si>
  <si>
    <t>(c)</t>
  </si>
  <si>
    <t>(d)</t>
  </si>
  <si>
    <t>(e)</t>
  </si>
  <si>
    <t>(f)</t>
  </si>
  <si>
    <t>(g)</t>
  </si>
  <si>
    <t>(h)</t>
  </si>
  <si>
    <t>E1FUEL</t>
  </si>
  <si>
    <t>E1ENERGY</t>
  </si>
  <si>
    <t>E2ENERGY</t>
  </si>
  <si>
    <t>Line</t>
  </si>
  <si>
    <t>kWh at</t>
  </si>
  <si>
    <t>Allocator</t>
  </si>
  <si>
    <t>No.</t>
  </si>
  <si>
    <t>Description</t>
  </si>
  <si>
    <t>Meter</t>
  </si>
  <si>
    <t>Source</t>
  </si>
  <si>
    <t>at Source</t>
  </si>
  <si>
    <t>Residential Service</t>
  </si>
  <si>
    <t>Small General Service</t>
  </si>
  <si>
    <t>General Service</t>
  </si>
  <si>
    <t>Irrigation Service</t>
  </si>
  <si>
    <t>City and County Service</t>
  </si>
  <si>
    <t>Large Power Service</t>
  </si>
  <si>
    <t>Private Area Lighting Service</t>
  </si>
  <si>
    <t>Outdoor Recreational Lighting Service</t>
  </si>
  <si>
    <t/>
  </si>
  <si>
    <t>D1PROD</t>
  </si>
  <si>
    <t>Coincident kW</t>
  </si>
  <si>
    <t>Annual</t>
  </si>
  <si>
    <t>4-CP</t>
  </si>
  <si>
    <t>D2PROD</t>
  </si>
  <si>
    <t>at Supply</t>
  </si>
  <si>
    <t>Average</t>
  </si>
  <si>
    <t>Excess</t>
  </si>
  <si>
    <t>June</t>
  </si>
  <si>
    <t>July</t>
  </si>
  <si>
    <t>August</t>
  </si>
  <si>
    <t>September</t>
  </si>
  <si>
    <t>kW</t>
  </si>
  <si>
    <t>and Excess*</t>
  </si>
  <si>
    <t>Average*</t>
  </si>
  <si>
    <t>Load Factor =</t>
  </si>
  <si>
    <t>1 Minus Load Factor =</t>
  </si>
  <si>
    <t>and Excess</t>
  </si>
  <si>
    <t>(i)</t>
  </si>
  <si>
    <t>(j)</t>
  </si>
  <si>
    <t>(k)</t>
  </si>
  <si>
    <t>(l)</t>
  </si>
  <si>
    <t>Maximum</t>
  </si>
  <si>
    <t>D7DIST</t>
  </si>
  <si>
    <t>Non-Coincident</t>
  </si>
  <si>
    <t>D6DIST</t>
  </si>
  <si>
    <t xml:space="preserve">    Line</t>
  </si>
  <si>
    <t>Maximum Class</t>
  </si>
  <si>
    <t>Diversity</t>
  </si>
  <si>
    <t xml:space="preserve"> Coincidence </t>
  </si>
  <si>
    <t xml:space="preserve"> Coincident </t>
  </si>
  <si>
    <t>Maximum Class Demand, kW</t>
  </si>
  <si>
    <t>Transmission</t>
  </si>
  <si>
    <t>Non-Coincident Demand, kW</t>
  </si>
  <si>
    <t>Secondary</t>
  </si>
  <si>
    <t>Class Demand, kW</t>
  </si>
  <si>
    <t>D3DIST</t>
  </si>
  <si>
    <t>D9DIST</t>
  </si>
  <si>
    <t>Demand, kW</t>
  </si>
  <si>
    <t>D5DIST</t>
  </si>
  <si>
    <t>D10DIST</t>
  </si>
  <si>
    <t>D8DIST</t>
  </si>
  <si>
    <t xml:space="preserve">    No.   </t>
  </si>
  <si>
    <t xml:space="preserve">    Rate    </t>
  </si>
  <si>
    <t xml:space="preserve"> kWh Sales </t>
  </si>
  <si>
    <t xml:space="preserve"> Average kW </t>
  </si>
  <si>
    <t xml:space="preserve"> Load Factor </t>
  </si>
  <si>
    <t>Factor</t>
  </si>
  <si>
    <t xml:space="preserve">Factor </t>
  </si>
  <si>
    <t>Loss Factor</t>
  </si>
  <si>
    <t>@ Meter</t>
  </si>
  <si>
    <t>@ Source</t>
  </si>
  <si>
    <t>&amp; Substation, kW</t>
  </si>
  <si>
    <t>Primary, kW</t>
  </si>
  <si>
    <t>Secondary, kW</t>
  </si>
  <si>
    <t>Overhead, kW</t>
  </si>
  <si>
    <t>Underground, kW</t>
  </si>
  <si>
    <t>Rate Description</t>
  </si>
  <si>
    <t>- Trans &amp; Sta</t>
  </si>
  <si>
    <t>Primary</t>
  </si>
  <si>
    <t>Transformer</t>
  </si>
  <si>
    <t>Secondary OH</t>
  </si>
  <si>
    <t>Secondary UG</t>
  </si>
  <si>
    <t>UNADJUSTED COINCIDENT DEMAND</t>
  </si>
  <si>
    <t>ADJUSTED ENERGY</t>
  </si>
  <si>
    <t>Military Research &amp; Development - T/115 ALA</t>
  </si>
  <si>
    <t>(m)</t>
  </si>
  <si>
    <t>(n)</t>
  </si>
  <si>
    <t>(o)</t>
  </si>
  <si>
    <t>(p)</t>
  </si>
  <si>
    <t>(q)</t>
  </si>
  <si>
    <t>January</t>
  </si>
  <si>
    <t>February</t>
  </si>
  <si>
    <t>March</t>
  </si>
  <si>
    <t>April</t>
  </si>
  <si>
    <t>May</t>
  </si>
  <si>
    <t>October</t>
  </si>
  <si>
    <t>November</t>
  </si>
  <si>
    <t>December</t>
  </si>
  <si>
    <t>12-CP</t>
  </si>
  <si>
    <t>DPROD12</t>
  </si>
  <si>
    <t>(r)</t>
  </si>
  <si>
    <t>(s)</t>
  </si>
  <si>
    <t>ADJUSTED LOAD FACTORS</t>
  </si>
  <si>
    <t>ADJUSTED MAXIMUM DIVERSIFIED DEMAND</t>
  </si>
  <si>
    <t>ADJUSTED COINCIDENCE FACTORS</t>
  </si>
  <si>
    <t>ADJUSTED COINCIDENT DEMAND</t>
  </si>
  <si>
    <t>TXRT01</t>
  </si>
  <si>
    <t>TXRT02</t>
  </si>
  <si>
    <t>TXRT07</t>
  </si>
  <si>
    <t>TXRT11TOU</t>
  </si>
  <si>
    <t>Municipal Pumping  Service - TOU</t>
  </si>
  <si>
    <t>TXRT15</t>
  </si>
  <si>
    <t>Electrolytic Refining Service</t>
  </si>
  <si>
    <t>Off Peak Water Heating Service</t>
  </si>
  <si>
    <t>TXRT22</t>
  </si>
  <si>
    <t>TXRT24</t>
  </si>
  <si>
    <t>TXRT25</t>
  </si>
  <si>
    <t>TXRT26</t>
  </si>
  <si>
    <t>Petroleum Refining Service</t>
  </si>
  <si>
    <t>TXRT28</t>
  </si>
  <si>
    <t>TXRT30</t>
  </si>
  <si>
    <t>Electric Furnace Rate</t>
  </si>
  <si>
    <t>TXRT31</t>
  </si>
  <si>
    <t>Military Reservation Service</t>
  </si>
  <si>
    <t>TXRT34</t>
  </si>
  <si>
    <t>Cotton Gin Service</t>
  </si>
  <si>
    <t>TXRT41</t>
  </si>
  <si>
    <t>TXEVC</t>
  </si>
  <si>
    <t>Electric Vehicle Charging</t>
  </si>
  <si>
    <t>TEXAS CLASS ALLOCATORS</t>
  </si>
  <si>
    <t>Unadjusted Texas Jurisdiction Class Energy Allocator</t>
  </si>
  <si>
    <t>Texas</t>
  </si>
  <si>
    <t>Total Texas Firm Energy</t>
  </si>
  <si>
    <t>Total Texas Interruptible Energy</t>
  </si>
  <si>
    <t>Total Texas Energy</t>
  </si>
  <si>
    <t>Total Texas Firm Load</t>
  </si>
  <si>
    <t>Total Texas Interruptible Load</t>
  </si>
  <si>
    <t>Total Texas Load</t>
  </si>
  <si>
    <t>Unadjusted Texas Demand Class Allocators</t>
  </si>
  <si>
    <t>Firm Texas</t>
  </si>
  <si>
    <t xml:space="preserve"> Texas</t>
  </si>
  <si>
    <t xml:space="preserve"> Texas    </t>
  </si>
  <si>
    <t>TXRT08</t>
  </si>
  <si>
    <t>TXRT09</t>
  </si>
  <si>
    <t>Municipal Pumping Service - TOU</t>
  </si>
  <si>
    <t>TXRT25T</t>
  </si>
  <si>
    <t>Large Power Transmission Service</t>
  </si>
  <si>
    <t>Military Reservation</t>
  </si>
  <si>
    <t>Adjusted Texas Jurisdiction Class Energy Allocator</t>
  </si>
  <si>
    <t>Adjusted Texas Demand Class Allocators</t>
  </si>
  <si>
    <t>FOR THE PERIOD ENDED DECEMBER 31, 2020</t>
  </si>
  <si>
    <t>UNADJUSTED TEST YEAR PERIOD ENDED DECEMBER 31, 2020</t>
  </si>
  <si>
    <t>SOAH Docket No. 473-21-2606</t>
  </si>
  <si>
    <t>PUC Docket No. 52195</t>
  </si>
  <si>
    <t>STAFF's 4th, Q. No. STAFF 4-4</t>
  </si>
  <si>
    <t>Attachment 1</t>
  </si>
  <si>
    <t>ADJUSTED TEST YEAR PERIOD ENDED DECEMBER 31, 2020</t>
  </si>
  <si>
    <t>PAGE 1 OF 78</t>
  </si>
  <si>
    <t>PAGE 2 OF 78</t>
  </si>
  <si>
    <t>PAGE 3 OF 78</t>
  </si>
  <si>
    <t>PAGE 4 OF 78</t>
  </si>
  <si>
    <t>PAGE 5 OF 78</t>
  </si>
  <si>
    <t>PAGE 6 OF 78</t>
  </si>
  <si>
    <t>PAGE 7 OF 78</t>
  </si>
  <si>
    <t>PAGE 8 OF 78</t>
  </si>
  <si>
    <t>PAGE 9 OF 78</t>
  </si>
  <si>
    <t>PAGE 10 OF 78</t>
  </si>
  <si>
    <t>PAGE 11 OF 78</t>
  </si>
  <si>
    <t>PAGE 12 OF 78</t>
  </si>
  <si>
    <t>PAGE 13 OF 78</t>
  </si>
  <si>
    <t>PAGE 14 OF 78</t>
  </si>
  <si>
    <t>PAGE 15 OF 78</t>
  </si>
  <si>
    <t>PAGE 16 OF 78</t>
  </si>
  <si>
    <t>PAGE 17 OF 78</t>
  </si>
  <si>
    <t>PAGE 18 OF 78</t>
  </si>
  <si>
    <t>PAGE 19 OF 78</t>
  </si>
  <si>
    <t>PAGE 20 OF 78</t>
  </si>
  <si>
    <t>PAGE 21 OF 78</t>
  </si>
  <si>
    <t>PAGE 22 OF 78</t>
  </si>
  <si>
    <t>PAGE 23 OF 78</t>
  </si>
  <si>
    <t>PAGE 24 OF 78</t>
  </si>
  <si>
    <t>PAGE 25 OF 78</t>
  </si>
  <si>
    <t>PAGE 26 OF 78</t>
  </si>
  <si>
    <t>PAGE 27 OF 78</t>
  </si>
  <si>
    <t>PAGE 28 OF 78</t>
  </si>
  <si>
    <t>PAGE 29 OF 78</t>
  </si>
  <si>
    <t>PAGE 30 OF 78</t>
  </si>
  <si>
    <t>PAGE 31 OF 78</t>
  </si>
  <si>
    <t>PAGE 32 OF 78</t>
  </si>
  <si>
    <t>PAGE 33 OF 78</t>
  </si>
  <si>
    <t>PAGE 34 OF 78</t>
  </si>
  <si>
    <t>PAGE 35 OF 78</t>
  </si>
  <si>
    <t>PAGE 36 OF 78</t>
  </si>
  <si>
    <t>PAGE 37 OF 78</t>
  </si>
  <si>
    <t>PAGE 38 OF 78</t>
  </si>
  <si>
    <t>PAGE 39 OF 78</t>
  </si>
  <si>
    <t>PAGE 40 OF 78</t>
  </si>
  <si>
    <t>PAGE 41 OF 78</t>
  </si>
  <si>
    <t>PAGE 42 OF 78</t>
  </si>
  <si>
    <t>PAGE 43 OF 78</t>
  </si>
  <si>
    <t>PAGE 44 OF 78</t>
  </si>
  <si>
    <t>PAGE 45 OF 78</t>
  </si>
  <si>
    <t>PAGE 46 OF 78</t>
  </si>
  <si>
    <t>PAGE 47 OF 78</t>
  </si>
  <si>
    <t>PAGE 48 OF 78</t>
  </si>
  <si>
    <t>PAGE 49 OF 78</t>
  </si>
  <si>
    <t>PAGE 50 OF 78</t>
  </si>
  <si>
    <t>PAGE 51 OF 78</t>
  </si>
  <si>
    <t>PAGE 52 OF 78</t>
  </si>
  <si>
    <t>PAGE 53 OF 78</t>
  </si>
  <si>
    <t>PAGE 54 OF 78</t>
  </si>
  <si>
    <t>PAGE 55 OF 78</t>
  </si>
  <si>
    <t>PAGE 56 OF 78</t>
  </si>
  <si>
    <t>PAGE 57 OF 78</t>
  </si>
  <si>
    <t>PAGE 58 OF 78</t>
  </si>
  <si>
    <t>PAGE 59 OF 78</t>
  </si>
  <si>
    <t>PAGE 60 OF 78</t>
  </si>
  <si>
    <t>PAGE 61 OF 78</t>
  </si>
  <si>
    <t>PAGE 62 OF 78</t>
  </si>
  <si>
    <t>PAGE 63 OF 78</t>
  </si>
  <si>
    <t>PAGE 64 OF 78</t>
  </si>
  <si>
    <t>PAGE 65 OF 78</t>
  </si>
  <si>
    <t>PAGE 66 OF 78</t>
  </si>
  <si>
    <t>PAGE 67 OF 78</t>
  </si>
  <si>
    <t>PAGE 68 OF 78</t>
  </si>
  <si>
    <t>PAGE 69 OF 78</t>
  </si>
  <si>
    <t>PAGE 70 OF 78</t>
  </si>
  <si>
    <t>PAGE 71 OF 78</t>
  </si>
  <si>
    <t>PAGE 72 OF 78</t>
  </si>
  <si>
    <t>PAGE 73 OF 78</t>
  </si>
  <si>
    <t>PAGE 74 OF 78</t>
  </si>
  <si>
    <t>PAGE 75 OF 78</t>
  </si>
  <si>
    <t>PAGE 76 OF 78</t>
  </si>
  <si>
    <t>PAGE 77 OF 78</t>
  </si>
  <si>
    <t>PAGE 78 OF 78</t>
  </si>
  <si>
    <t>UNADJUSTED LOAD FACTORS</t>
  </si>
  <si>
    <t>UNADJUSTED COINCIDENCE FACTORS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</si>
</sst>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mmmm"/>
    <numFmt numFmtId="165" formatCode="yyyy"/>
    <numFmt numFmtId="166" formatCode="0.00000"/>
    <numFmt numFmtId="167" formatCode="#,##0.000"/>
    <numFmt numFmtId="168" formatCode="0.0000%"/>
    <numFmt numFmtId="169" formatCode="0.000%"/>
    <numFmt numFmtId="170" formatCode="#,##0.000000_);\(#,##0.000000\)"/>
    <numFmt numFmtId="171" formatCode="0.0000"/>
    <numFmt numFmtId="172" formatCode="0.00000%"/>
    <numFmt numFmtId="173" formatCode="#,##0.0000"/>
  </numFmts>
  <fonts count="12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u val="double"/>
      <sz val="11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u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" fontId="1" fillId="0" borderId="0">
      <alignment horizontal="right"/>
      <protection locked="0"/>
    </xf>
    <xf numFmtId="3" fontId="2" fillId="0" borderId="0" applyFont="0" applyFill="0" applyBorder="0" applyAlignment="0" applyProtection="0"/>
    <xf numFmtId="0" fontId="3" fillId="0" borderId="0"/>
    <xf numFmtId="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8" fillId="0" borderId="0"/>
  </cellStyleXfs>
  <cellXfs count="105">
    <xf numFmtId="0" fontId="0" fillId="0" borderId="0" xfId="0"/>
    <xf numFmtId="0" fontId="1" fillId="0" borderId="0" xfId="0" applyFont="1" applyFill="1" applyAlignment="1">
      <alignment horizontal="right"/>
    </xf>
    <xf numFmtId="3" fontId="1" fillId="0" borderId="0" xfId="6" applyNumberFormat="1" applyFont="1" applyFill="1" applyAlignment="1"/>
    <xf numFmtId="168" fontId="1" fillId="0" borderId="0" xfId="5" applyNumberFormat="1" applyFont="1" applyFill="1" applyAlignment="1"/>
    <xf numFmtId="3" fontId="6" fillId="0" borderId="0" xfId="6" applyNumberFormat="1" applyFont="1" applyFill="1" applyAlignment="1"/>
    <xf numFmtId="168" fontId="6" fillId="0" borderId="0" xfId="5" applyNumberFormat="1" applyFont="1" applyFill="1" applyAlignment="1"/>
    <xf numFmtId="0" fontId="1" fillId="0" borderId="0" xfId="5" applyNumberFormat="1" applyFont="1" applyFill="1" applyAlignment="1"/>
    <xf numFmtId="0" fontId="1" fillId="0" borderId="0" xfId="5" applyNumberFormat="1" applyFont="1" applyFill="1" applyAlignment="1">
      <alignment textRotation="180"/>
    </xf>
    <xf numFmtId="3" fontId="7" fillId="0" borderId="0" xfId="6" applyNumberFormat="1" applyFont="1" applyFill="1" applyAlignment="1"/>
    <xf numFmtId="0" fontId="1" fillId="0" borderId="0" xfId="5" applyFont="1" applyFill="1" applyAlignment="1"/>
    <xf numFmtId="0" fontId="1" fillId="0" borderId="0" xfId="5" applyFont="1" applyFill="1"/>
    <xf numFmtId="0" fontId="1" fillId="0" borderId="0" xfId="5" applyFont="1" applyFill="1" applyAlignment="1">
      <alignment horizontal="centerContinuous"/>
    </xf>
    <xf numFmtId="0" fontId="5" fillId="0" borderId="0" xfId="5" applyNumberFormat="1" applyFont="1" applyFill="1" applyAlignment="1">
      <alignment horizontal="left"/>
    </xf>
    <xf numFmtId="39" fontId="1" fillId="0" borderId="0" xfId="5" applyNumberFormat="1" applyFont="1" applyFill="1" applyAlignment="1">
      <alignment horizontal="centerContinuous"/>
    </xf>
    <xf numFmtId="171" fontId="1" fillId="0" borderId="0" xfId="5" applyNumberFormat="1" applyFont="1" applyFill="1" applyAlignment="1">
      <alignment horizontal="centerContinuous"/>
    </xf>
    <xf numFmtId="4" fontId="1" fillId="0" borderId="0" xfId="5" applyNumberFormat="1" applyFont="1" applyFill="1" applyAlignment="1">
      <alignment horizontal="centerContinuous"/>
    </xf>
    <xf numFmtId="0" fontId="1" fillId="0" borderId="0" xfId="5" applyFont="1" applyFill="1" applyAlignment="1">
      <alignment horizontal="right"/>
    </xf>
    <xf numFmtId="4" fontId="1" fillId="0" borderId="0" xfId="6" applyNumberFormat="1" applyFont="1" applyFill="1" applyAlignment="1">
      <alignment horizontal="centerContinuous"/>
    </xf>
    <xf numFmtId="3" fontId="1" fillId="0" borderId="0" xfId="6" applyNumberFormat="1" applyFont="1" applyFill="1" applyAlignment="1">
      <alignment horizontal="centerContinuous"/>
    </xf>
    <xf numFmtId="168" fontId="1" fillId="0" borderId="0" xfId="7" applyNumberFormat="1" applyFont="1" applyFill="1"/>
    <xf numFmtId="4" fontId="1" fillId="0" borderId="0" xfId="6" applyNumberFormat="1" applyFont="1" applyFill="1" applyAlignment="1"/>
    <xf numFmtId="0" fontId="1" fillId="0" borderId="0" xfId="5" applyFont="1" applyFill="1" applyAlignment="1">
      <alignment horizontal="center"/>
    </xf>
    <xf numFmtId="39" fontId="1" fillId="0" borderId="0" xfId="5" applyNumberFormat="1" applyFont="1" applyFill="1" applyAlignment="1"/>
    <xf numFmtId="171" fontId="1" fillId="0" borderId="0" xfId="5" applyNumberFormat="1" applyFont="1" applyFill="1" applyAlignment="1"/>
    <xf numFmtId="4" fontId="1" fillId="0" borderId="0" xfId="5" applyNumberFormat="1" applyFont="1" applyFill="1" applyAlignment="1"/>
    <xf numFmtId="3" fontId="1" fillId="0" borderId="0" xfId="6" applyNumberFormat="1" applyFont="1" applyFill="1" applyAlignment="1">
      <alignment horizontal="right"/>
    </xf>
    <xf numFmtId="168" fontId="1" fillId="0" borderId="0" xfId="7" applyNumberFormat="1" applyFont="1" applyFill="1" applyAlignment="1">
      <alignment horizontal="right"/>
    </xf>
    <xf numFmtId="0" fontId="5" fillId="0" borderId="0" xfId="5" applyNumberFormat="1" applyFont="1" applyFill="1" applyAlignment="1"/>
    <xf numFmtId="4" fontId="1" fillId="0" borderId="0" xfId="6" applyNumberFormat="1" applyFont="1" applyFill="1" applyAlignment="1">
      <alignment horizontal="center"/>
    </xf>
    <xf numFmtId="3" fontId="1" fillId="0" borderId="0" xfId="6" applyNumberFormat="1" applyFont="1" applyFill="1" applyAlignment="1">
      <alignment horizontal="center"/>
    </xf>
    <xf numFmtId="39" fontId="1" fillId="0" borderId="0" xfId="5" applyNumberFormat="1" applyFont="1" applyFill="1" applyAlignment="1">
      <alignment horizontal="center"/>
    </xf>
    <xf numFmtId="171" fontId="1" fillId="0" borderId="0" xfId="5" applyNumberFormat="1" applyFont="1" applyFill="1" applyAlignment="1">
      <alignment horizontal="center"/>
    </xf>
    <xf numFmtId="4" fontId="1" fillId="0" borderId="0" xfId="5" applyNumberFormat="1" applyFont="1" applyFill="1" applyAlignment="1">
      <alignment horizontal="center"/>
    </xf>
    <xf numFmtId="3" fontId="6" fillId="0" borderId="0" xfId="6" applyNumberFormat="1" applyFont="1" applyFill="1" applyAlignment="1">
      <alignment horizontal="center"/>
    </xf>
    <xf numFmtId="168" fontId="1" fillId="0" borderId="0" xfId="7" applyNumberFormat="1" applyFont="1" applyFill="1" applyAlignment="1">
      <alignment horizontal="center"/>
    </xf>
    <xf numFmtId="172" fontId="1" fillId="0" borderId="0" xfId="7" applyNumberFormat="1" applyFont="1" applyFill="1" applyAlignment="1">
      <alignment horizontal="center"/>
    </xf>
    <xf numFmtId="0" fontId="1" fillId="0" borderId="0" xfId="5" applyFont="1" applyFill="1" applyBorder="1" applyAlignment="1">
      <alignment horizontal="center"/>
    </xf>
    <xf numFmtId="171" fontId="1" fillId="0" borderId="0" xfId="5" applyNumberFormat="1" applyFont="1" applyFill="1" applyBorder="1" applyAlignment="1">
      <alignment horizontal="center"/>
    </xf>
    <xf numFmtId="4" fontId="1" fillId="0" borderId="0" xfId="5" applyNumberFormat="1" applyFont="1" applyFill="1" applyBorder="1" applyAlignment="1">
      <alignment horizontal="center"/>
    </xf>
    <xf numFmtId="3" fontId="6" fillId="0" borderId="0" xfId="6" applyNumberFormat="1" applyFont="1" applyFill="1" applyAlignment="1">
      <alignment horizontal="centerContinuous"/>
    </xf>
    <xf numFmtId="0" fontId="6" fillId="0" borderId="0" xfId="5" applyFont="1" applyFill="1" applyAlignment="1"/>
    <xf numFmtId="0" fontId="6" fillId="0" borderId="0" xfId="5" applyFont="1" applyFill="1" applyAlignment="1">
      <alignment horizontal="center"/>
    </xf>
    <xf numFmtId="0" fontId="6" fillId="0" borderId="0" xfId="5" applyFont="1" applyFill="1" applyAlignment="1">
      <alignment horizontal="right"/>
    </xf>
    <xf numFmtId="39" fontId="6" fillId="0" borderId="0" xfId="5" applyNumberFormat="1" applyFont="1" applyFill="1" applyAlignment="1">
      <alignment horizontal="right"/>
    </xf>
    <xf numFmtId="171" fontId="6" fillId="0" borderId="0" xfId="5" applyNumberFormat="1" applyFont="1" applyFill="1" applyAlignment="1">
      <alignment horizontal="center"/>
    </xf>
    <xf numFmtId="4" fontId="6" fillId="0" borderId="0" xfId="5" applyNumberFormat="1" applyFont="1" applyFill="1" applyAlignment="1">
      <alignment horizontal="center"/>
    </xf>
    <xf numFmtId="4" fontId="6" fillId="0" borderId="0" xfId="6" applyNumberFormat="1" applyFont="1" applyFill="1" applyAlignment="1">
      <alignment horizontal="center"/>
    </xf>
    <xf numFmtId="3" fontId="6" fillId="0" borderId="0" xfId="6" applyNumberFormat="1" applyFont="1" applyFill="1" applyAlignment="1">
      <alignment horizontal="right"/>
    </xf>
    <xf numFmtId="0" fontId="6" fillId="0" borderId="0" xfId="5" applyFont="1" applyFill="1" applyAlignment="1">
      <alignment horizontal="left"/>
    </xf>
    <xf numFmtId="3" fontId="6" fillId="0" borderId="0" xfId="6" quotePrefix="1" applyNumberFormat="1" applyFont="1" applyFill="1" applyAlignment="1">
      <alignment horizontal="center"/>
    </xf>
    <xf numFmtId="168" fontId="6" fillId="0" borderId="0" xfId="7" applyNumberFormat="1" applyFont="1" applyFill="1" applyAlignment="1">
      <alignment horizontal="center"/>
    </xf>
    <xf numFmtId="2" fontId="1" fillId="0" borderId="0" xfId="5" applyNumberFormat="1" applyFont="1" applyFill="1" applyAlignment="1"/>
    <xf numFmtId="171" fontId="1" fillId="0" borderId="0" xfId="6" applyNumberFormat="1" applyFont="1" applyFill="1" applyAlignment="1"/>
    <xf numFmtId="37" fontId="1" fillId="0" borderId="0" xfId="6" applyNumberFormat="1" applyFont="1" applyFill="1" applyAlignment="1"/>
    <xf numFmtId="167" fontId="1" fillId="0" borderId="0" xfId="6" applyNumberFormat="1" applyFont="1" applyFill="1" applyAlignment="1"/>
    <xf numFmtId="173" fontId="1" fillId="0" borderId="0" xfId="6" applyNumberFormat="1" applyFont="1" applyFill="1" applyAlignment="1"/>
    <xf numFmtId="168" fontId="6" fillId="0" borderId="0" xfId="7" applyNumberFormat="1" applyFont="1" applyFill="1"/>
    <xf numFmtId="0" fontId="1" fillId="0" borderId="0" xfId="5" applyFont="1" applyFill="1" applyAlignment="1">
      <alignment textRotation="180"/>
    </xf>
    <xf numFmtId="4" fontId="7" fillId="0" borderId="0" xfId="6" applyNumberFormat="1" applyFont="1" applyFill="1" applyAlignment="1"/>
    <xf numFmtId="3" fontId="1" fillId="0" borderId="0" xfId="6" applyNumberFormat="1" applyFont="1" applyFill="1"/>
    <xf numFmtId="3" fontId="1" fillId="0" borderId="0" xfId="5" applyNumberFormat="1" applyFont="1" applyFill="1" applyAlignment="1"/>
    <xf numFmtId="0" fontId="6" fillId="0" borderId="0" xfId="5" applyFont="1" applyFill="1" applyAlignment="1">
      <alignment horizontal="centerContinuous"/>
    </xf>
    <xf numFmtId="0" fontId="1" fillId="0" borderId="0" xfId="5" applyFont="1" applyFill="1" applyAlignment="1" applyProtection="1">
      <protection hidden="1"/>
    </xf>
    <xf numFmtId="169" fontId="7" fillId="0" borderId="0" xfId="7" applyNumberFormat="1" applyFont="1" applyFill="1" applyAlignment="1"/>
    <xf numFmtId="170" fontId="1" fillId="0" borderId="0" xfId="5" applyNumberFormat="1" applyFont="1" applyFill="1" applyAlignment="1"/>
    <xf numFmtId="171" fontId="7" fillId="0" borderId="0" xfId="5" applyNumberFormat="1" applyFont="1" applyFill="1" applyAlignment="1"/>
    <xf numFmtId="3" fontId="1" fillId="0" borderId="4" xfId="6" applyNumberFormat="1" applyFont="1" applyFill="1" applyBorder="1" applyAlignment="1"/>
    <xf numFmtId="168" fontId="1" fillId="0" borderId="4" xfId="7" applyNumberFormat="1" applyFont="1" applyFill="1" applyBorder="1"/>
    <xf numFmtId="0" fontId="5" fillId="0" borderId="0" xfId="5" applyNumberFormat="1" applyFont="1" applyFill="1" applyAlignment="1">
      <alignment horizontal="right"/>
    </xf>
    <xf numFmtId="168" fontId="7" fillId="0" borderId="0" xfId="5" applyNumberFormat="1" applyFont="1" applyFill="1" applyAlignment="1"/>
    <xf numFmtId="3" fontId="1" fillId="0" borderId="0" xfId="8" applyFont="1" applyFill="1" applyAlignment="1"/>
    <xf numFmtId="170" fontId="1" fillId="0" borderId="0" xfId="6" applyNumberFormat="1" applyFont="1" applyFill="1" applyAlignment="1"/>
    <xf numFmtId="0" fontId="10" fillId="0" borderId="0" xfId="0" applyFont="1" applyFill="1"/>
    <xf numFmtId="1" fontId="10" fillId="0" borderId="0" xfId="0" applyNumberFormat="1" applyFont="1" applyFill="1"/>
    <xf numFmtId="0" fontId="10" fillId="0" borderId="4" xfId="0" applyFont="1" applyFill="1" applyBorder="1"/>
    <xf numFmtId="1" fontId="10" fillId="0" borderId="4" xfId="0" applyNumberFormat="1" applyFont="1" applyFill="1" applyBorder="1"/>
    <xf numFmtId="0" fontId="10" fillId="0" borderId="0" xfId="9" applyFont="1" applyAlignment="1">
      <alignment horizontal="right"/>
    </xf>
    <xf numFmtId="0" fontId="1" fillId="0" borderId="0" xfId="5" applyFont="1" applyAlignment="1">
      <alignment horizontal="right"/>
    </xf>
    <xf numFmtId="0" fontId="10" fillId="0" borderId="0" xfId="0" applyFont="1" applyFill="1" applyBorder="1"/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right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center"/>
    </xf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/>
    </xf>
    <xf numFmtId="1" fontId="1" fillId="0" borderId="0" xfId="0" applyNumberFormat="1" applyFont="1" applyFill="1" applyBorder="1" applyAlignment="1"/>
    <xf numFmtId="3" fontId="10" fillId="0" borderId="0" xfId="0" applyNumberFormat="1" applyFont="1" applyFill="1"/>
    <xf numFmtId="1" fontId="1" fillId="0" borderId="0" xfId="0" applyNumberFormat="1" applyFont="1" applyFill="1" applyAlignment="1"/>
    <xf numFmtId="3" fontId="10" fillId="0" borderId="2" xfId="0" applyNumberFormat="1" applyFont="1" applyFill="1" applyBorder="1"/>
    <xf numFmtId="3" fontId="10" fillId="0" borderId="0" xfId="0" applyNumberFormat="1" applyFont="1" applyFill="1" applyBorder="1"/>
    <xf numFmtId="0" fontId="1" fillId="0" borderId="0" xfId="0" applyFont="1" applyFill="1" applyBorder="1" applyAlignment="1"/>
    <xf numFmtId="0" fontId="10" fillId="0" borderId="0" xfId="0" applyFont="1" applyFill="1" applyBorder="1" applyAlignment="1">
      <alignment horizontal="right"/>
    </xf>
    <xf numFmtId="165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/>
    <xf numFmtId="3" fontId="10" fillId="0" borderId="3" xfId="0" applyNumberFormat="1" applyFont="1" applyFill="1" applyBorder="1"/>
    <xf numFmtId="0" fontId="1" fillId="0" borderId="0" xfId="5" applyFont="1" applyFill="1" applyAlignment="1" applyProtection="1">
      <alignment horizontal="center"/>
    </xf>
    <xf numFmtId="167" fontId="10" fillId="0" borderId="0" xfId="0" applyNumberFormat="1" applyFont="1" applyFill="1"/>
    <xf numFmtId="3" fontId="10" fillId="0" borderId="0" xfId="0" applyNumberFormat="1" applyFont="1" applyFill="1" applyAlignment="1">
      <alignment horizontal="center"/>
    </xf>
    <xf numFmtId="3" fontId="10" fillId="0" borderId="2" xfId="0" applyNumberFormat="1" applyFont="1" applyFill="1" applyBorder="1" applyAlignment="1">
      <alignment horizontal="center"/>
    </xf>
    <xf numFmtId="3" fontId="10" fillId="0" borderId="0" xfId="0" applyNumberFormat="1" applyFont="1" applyFill="1" applyBorder="1" applyAlignment="1">
      <alignment horizontal="center"/>
    </xf>
    <xf numFmtId="3" fontId="10" fillId="0" borderId="3" xfId="0" applyNumberFormat="1" applyFont="1" applyFill="1" applyBorder="1" applyAlignment="1">
      <alignment horizontal="center"/>
    </xf>
    <xf numFmtId="166" fontId="10" fillId="0" borderId="0" xfId="0" applyNumberFormat="1" applyFont="1" applyFill="1" applyBorder="1" applyAlignment="1">
      <alignment horizontal="center"/>
    </xf>
  </cellXfs>
  <cellStyles count="10">
    <cellStyle name="Comma 13" xfId="4" xr:uid="{00000000-0005-0000-0000-000000000000}"/>
    <cellStyle name="Comma 16" xfId="8" xr:uid="{B2651A91-9BFE-4279-9310-4AEC60390B69}"/>
    <cellStyle name="Comma 2" xfId="2" xr:uid="{00000000-0005-0000-0000-000001000000}"/>
    <cellStyle name="Comma 3" xfId="1" xr:uid="{00000000-0005-0000-0000-000002000000}"/>
    <cellStyle name="Comma 4" xfId="6" xr:uid="{723CCC9F-A333-4EE2-A3F3-B77F0D885E70}"/>
    <cellStyle name="Normal" xfId="0" builtinId="0"/>
    <cellStyle name="Normal 2" xfId="3" xr:uid="{00000000-0005-0000-0000-000004000000}"/>
    <cellStyle name="Normal 2 2" xfId="9" xr:uid="{CBDCBB09-1636-4731-AAE5-3FD568BDB530}"/>
    <cellStyle name="Normal 3" xfId="5" xr:uid="{2DA68F21-BAA7-4972-B217-E62BEBB025BB}"/>
    <cellStyle name="Percent 2" xfId="7" xr:uid="{E4AE3966-E60F-42F7-B389-9BAA141B7A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E74EF-471C-4C55-86F7-70AE47953227}">
  <sheetPr>
    <tabColor rgb="FF92D050"/>
    <pageSetUpPr fitToPage="1"/>
  </sheetPr>
  <dimension ref="A1:M38"/>
  <sheetViews>
    <sheetView tabSelected="1" view="pageBreakPreview" zoomScale="80" zoomScaleNormal="80" zoomScaleSheetLayoutView="80" workbookViewId="0"/>
  </sheetViews>
  <sheetFormatPr defaultColWidth="9.140625" defaultRowHeight="14.25" x14ac:dyDescent="0.2"/>
  <cols>
    <col min="1" max="1" width="4.7109375" style="10" customWidth="1"/>
    <col min="2" max="2" width="2.7109375" style="10" customWidth="1"/>
    <col min="3" max="3" width="12.85546875" style="10" customWidth="1"/>
    <col min="4" max="4" width="46.5703125" style="10" bestFit="1" customWidth="1"/>
    <col min="5" max="10" width="20.7109375" style="10" customWidth="1"/>
    <col min="11" max="11" width="2.7109375" style="10" customWidth="1"/>
    <col min="12" max="16384" width="9.140625" style="10"/>
  </cols>
  <sheetData>
    <row r="1" spans="1:13" x14ac:dyDescent="0.2">
      <c r="A1" s="10" t="s">
        <v>0</v>
      </c>
      <c r="K1" s="76" t="s">
        <v>306</v>
      </c>
    </row>
    <row r="2" spans="1:13" ht="15" x14ac:dyDescent="0.25">
      <c r="A2" s="10" t="s">
        <v>283</v>
      </c>
      <c r="B2" s="9"/>
      <c r="C2" s="9"/>
      <c r="D2" s="68"/>
      <c r="E2" s="9"/>
      <c r="F2" s="9"/>
      <c r="G2" s="9"/>
      <c r="H2" s="9"/>
      <c r="I2" s="9"/>
      <c r="J2" s="9"/>
      <c r="K2" s="76" t="s">
        <v>307</v>
      </c>
    </row>
    <row r="3" spans="1:13" x14ac:dyDescent="0.2">
      <c r="A3" s="10" t="s">
        <v>305</v>
      </c>
      <c r="B3" s="9"/>
      <c r="C3" s="9"/>
      <c r="D3" s="9"/>
      <c r="E3" s="9"/>
      <c r="F3" s="9"/>
      <c r="G3" s="9"/>
      <c r="H3" s="9"/>
      <c r="I3" s="9"/>
      <c r="J3" s="9"/>
      <c r="K3" s="76" t="s">
        <v>308</v>
      </c>
      <c r="M3" s="9"/>
    </row>
    <row r="4" spans="1:13" x14ac:dyDescent="0.2">
      <c r="B4" s="9"/>
      <c r="C4" s="9"/>
      <c r="D4" s="9"/>
      <c r="E4" s="9"/>
      <c r="F4" s="9"/>
      <c r="G4" s="9"/>
      <c r="H4" s="9"/>
      <c r="I4" s="9"/>
      <c r="J4" s="9"/>
      <c r="K4" s="76" t="s">
        <v>309</v>
      </c>
      <c r="M4" s="9"/>
    </row>
    <row r="5" spans="1:13" x14ac:dyDescent="0.2">
      <c r="B5" s="9"/>
      <c r="C5" s="9"/>
      <c r="D5" s="9"/>
      <c r="E5" s="9"/>
      <c r="F5" s="9"/>
      <c r="G5" s="9"/>
      <c r="H5" s="9"/>
      <c r="I5" s="9"/>
      <c r="J5" s="9"/>
      <c r="K5" s="77" t="s">
        <v>311</v>
      </c>
      <c r="M5" s="9"/>
    </row>
    <row r="6" spans="1:13" x14ac:dyDescent="0.2">
      <c r="A6" s="6"/>
      <c r="B6" s="9"/>
      <c r="C6" s="9"/>
      <c r="D6" s="9"/>
      <c r="E6" s="9"/>
      <c r="F6" s="9"/>
      <c r="G6" s="9"/>
      <c r="H6" s="9"/>
      <c r="I6" s="9"/>
      <c r="J6" s="9"/>
      <c r="K6" s="9"/>
    </row>
    <row r="7" spans="1:13" x14ac:dyDescent="0.2">
      <c r="A7" s="9"/>
      <c r="B7" s="9"/>
      <c r="C7" s="21" t="s">
        <v>145</v>
      </c>
      <c r="D7" s="21" t="s">
        <v>146</v>
      </c>
      <c r="E7" s="21" t="s">
        <v>147</v>
      </c>
      <c r="F7" s="21" t="s">
        <v>148</v>
      </c>
      <c r="G7" s="21" t="s">
        <v>149</v>
      </c>
      <c r="H7" s="21" t="s">
        <v>150</v>
      </c>
      <c r="I7" s="21" t="s">
        <v>151</v>
      </c>
      <c r="J7" s="21" t="s">
        <v>152</v>
      </c>
      <c r="K7" s="9"/>
    </row>
    <row r="8" spans="1:13" x14ac:dyDescent="0.2">
      <c r="A8" s="9"/>
      <c r="B8" s="9"/>
      <c r="C8" s="21"/>
      <c r="D8" s="21"/>
      <c r="E8" s="21"/>
      <c r="F8" s="21"/>
      <c r="G8" s="21"/>
      <c r="H8" s="21"/>
      <c r="I8" s="21"/>
      <c r="J8" s="21"/>
      <c r="K8" s="9"/>
    </row>
    <row r="9" spans="1:13" x14ac:dyDescent="0.2">
      <c r="A9" s="9"/>
      <c r="B9" s="9"/>
      <c r="C9" s="21"/>
      <c r="D9" s="21"/>
      <c r="E9" s="21"/>
      <c r="F9" s="21"/>
      <c r="H9" s="21"/>
      <c r="I9" s="21"/>
      <c r="J9" s="21" t="s">
        <v>153</v>
      </c>
      <c r="K9" s="9"/>
    </row>
    <row r="10" spans="1:13" x14ac:dyDescent="0.2">
      <c r="A10" s="9"/>
      <c r="B10" s="9"/>
      <c r="C10" s="48" t="s">
        <v>284</v>
      </c>
      <c r="E10" s="21" t="s">
        <v>285</v>
      </c>
      <c r="F10" s="21" t="s">
        <v>285</v>
      </c>
      <c r="G10" s="21" t="s">
        <v>154</v>
      </c>
      <c r="H10" s="21" t="s">
        <v>285</v>
      </c>
      <c r="I10" s="21" t="s">
        <v>285</v>
      </c>
      <c r="J10" s="21" t="s">
        <v>155</v>
      </c>
      <c r="K10" s="9"/>
    </row>
    <row r="11" spans="1:13" x14ac:dyDescent="0.2">
      <c r="A11" s="11" t="s">
        <v>156</v>
      </c>
      <c r="B11" s="11"/>
      <c r="C11" s="9"/>
      <c r="D11" s="9"/>
      <c r="E11" s="21" t="s">
        <v>157</v>
      </c>
      <c r="F11" s="21" t="s">
        <v>157</v>
      </c>
      <c r="G11" s="21" t="s">
        <v>158</v>
      </c>
      <c r="H11" s="21" t="s">
        <v>157</v>
      </c>
      <c r="I11" s="21" t="s">
        <v>157</v>
      </c>
      <c r="J11" s="21" t="s">
        <v>158</v>
      </c>
      <c r="K11" s="9"/>
    </row>
    <row r="12" spans="1:13" x14ac:dyDescent="0.2">
      <c r="A12" s="61" t="s">
        <v>159</v>
      </c>
      <c r="B12" s="61"/>
      <c r="C12" s="41" t="s">
        <v>69</v>
      </c>
      <c r="D12" s="41" t="s">
        <v>160</v>
      </c>
      <c r="E12" s="41" t="s">
        <v>161</v>
      </c>
      <c r="F12" s="41" t="s">
        <v>162</v>
      </c>
      <c r="G12" s="41" t="s">
        <v>163</v>
      </c>
      <c r="H12" s="41" t="s">
        <v>161</v>
      </c>
      <c r="I12" s="41" t="s">
        <v>162</v>
      </c>
      <c r="J12" s="41" t="s">
        <v>163</v>
      </c>
      <c r="K12" s="9"/>
    </row>
    <row r="13" spans="1:13" x14ac:dyDescent="0.2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3" x14ac:dyDescent="0.2">
      <c r="A14" s="9">
        <f>A13+1</f>
        <v>1</v>
      </c>
      <c r="B14" s="9"/>
      <c r="C14" s="9" t="s">
        <v>260</v>
      </c>
      <c r="D14" s="9" t="s">
        <v>164</v>
      </c>
      <c r="E14" s="2">
        <f>'Unadjusted Energy'!Q10</f>
        <v>2567234810</v>
      </c>
      <c r="F14" s="2">
        <f>'Unadjusted Energy'!Q103</f>
        <v>2768762742.585</v>
      </c>
      <c r="G14" s="3">
        <f>F14/$F$33</f>
        <v>0.42590677975932434</v>
      </c>
      <c r="H14" s="2">
        <f>E14</f>
        <v>2567234810</v>
      </c>
      <c r="I14" s="2">
        <f>F14</f>
        <v>2768762742.585</v>
      </c>
      <c r="J14" s="3">
        <f>I14/$I$37</f>
        <v>0.40218290548590413</v>
      </c>
      <c r="K14" s="9"/>
    </row>
    <row r="15" spans="1:13" x14ac:dyDescent="0.2">
      <c r="A15" s="9">
        <f>A14+1</f>
        <v>2</v>
      </c>
      <c r="B15" s="9"/>
      <c r="C15" s="9" t="s">
        <v>261</v>
      </c>
      <c r="D15" s="9" t="s">
        <v>165</v>
      </c>
      <c r="E15" s="2">
        <f>'Unadjusted Energy'!Q11</f>
        <v>275820060</v>
      </c>
      <c r="F15" s="2">
        <f>'Unadjusted Energy'!Q104</f>
        <v>297471934.71000004</v>
      </c>
      <c r="G15" s="3">
        <f t="shared" ref="G15:G31" si="0">F15/$F$33</f>
        <v>4.5758819212810393E-2</v>
      </c>
      <c r="H15" s="2">
        <f t="shared" ref="H15:H31" si="1">E15</f>
        <v>275820060</v>
      </c>
      <c r="I15" s="2">
        <f t="shared" ref="I15:I31" si="2">F15</f>
        <v>297471934.71000004</v>
      </c>
      <c r="J15" s="3">
        <f t="shared" ref="J15:J31" si="3">I15/$I$37</f>
        <v>4.3209959871998001E-2</v>
      </c>
      <c r="K15" s="9"/>
    </row>
    <row r="16" spans="1:13" x14ac:dyDescent="0.2">
      <c r="A16" s="9">
        <f t="shared" ref="A16:A31" si="4">A15+1</f>
        <v>3</v>
      </c>
      <c r="B16" s="9"/>
      <c r="C16" s="9" t="s">
        <v>262</v>
      </c>
      <c r="D16" s="9" t="s">
        <v>171</v>
      </c>
      <c r="E16" s="2">
        <f>'Unadjusted Energy'!Q12+'Unadjusted Energy'!Q13</f>
        <v>3659275</v>
      </c>
      <c r="F16" s="2">
        <f>'Unadjusted Energy'!Q105+'Unadjusted Energy'!Q106</f>
        <v>3945507.9167999988</v>
      </c>
      <c r="G16" s="3">
        <f t="shared" si="0"/>
        <v>6.0692039282149489E-4</v>
      </c>
      <c r="H16" s="2">
        <f t="shared" si="1"/>
        <v>3659275</v>
      </c>
      <c r="I16" s="2">
        <f t="shared" si="2"/>
        <v>3945507.9167999988</v>
      </c>
      <c r="J16" s="3">
        <f t="shared" si="3"/>
        <v>5.7311369197158494E-4</v>
      </c>
      <c r="K16" s="9"/>
    </row>
    <row r="17" spans="1:11" x14ac:dyDescent="0.2">
      <c r="A17" s="9">
        <f t="shared" si="4"/>
        <v>4</v>
      </c>
      <c r="B17" s="9"/>
      <c r="C17" s="9" t="s">
        <v>14</v>
      </c>
      <c r="D17" s="9" t="s">
        <v>15</v>
      </c>
      <c r="E17" s="2">
        <f>'Unadjusted Energy'!Q14</f>
        <v>35538342</v>
      </c>
      <c r="F17" s="2">
        <f>'Unadjusted Energy'!Q107</f>
        <v>38328101.847000003</v>
      </c>
      <c r="G17" s="3">
        <f t="shared" si="0"/>
        <v>5.8958458884427276E-3</v>
      </c>
      <c r="H17" s="2">
        <f t="shared" si="1"/>
        <v>35538342</v>
      </c>
      <c r="I17" s="2">
        <f t="shared" si="2"/>
        <v>38328101.847000003</v>
      </c>
      <c r="J17" s="3">
        <f t="shared" si="3"/>
        <v>5.567435275510204E-3</v>
      </c>
      <c r="K17" s="9"/>
    </row>
    <row r="18" spans="1:11" x14ac:dyDescent="0.2">
      <c r="A18" s="9">
        <f t="shared" si="4"/>
        <v>5</v>
      </c>
      <c r="B18" s="9"/>
      <c r="C18" s="10" t="s">
        <v>16</v>
      </c>
      <c r="D18" s="9" t="s">
        <v>17</v>
      </c>
      <c r="E18" s="2">
        <f>'Unadjusted Energy'!Q15</f>
        <v>2651365</v>
      </c>
      <c r="F18" s="2">
        <f>'Unadjusted Energy'!Q108</f>
        <v>2859497.1525000003</v>
      </c>
      <c r="G18" s="3">
        <f t="shared" si="0"/>
        <v>4.3986406101924937E-4</v>
      </c>
      <c r="H18" s="2">
        <f t="shared" si="1"/>
        <v>2651365</v>
      </c>
      <c r="I18" s="2">
        <f t="shared" si="2"/>
        <v>2859497.1525000003</v>
      </c>
      <c r="J18" s="3">
        <f t="shared" si="3"/>
        <v>4.1536273777918829E-4</v>
      </c>
      <c r="K18" s="9"/>
    </row>
    <row r="19" spans="1:11" x14ac:dyDescent="0.2">
      <c r="A19" s="9">
        <f t="shared" si="4"/>
        <v>6</v>
      </c>
      <c r="B19" s="9"/>
      <c r="C19" s="9" t="s">
        <v>263</v>
      </c>
      <c r="D19" s="9" t="s">
        <v>264</v>
      </c>
      <c r="E19" s="2">
        <f>'Unadjusted Energy'!Q16+'Unadjusted Energy'!Q17</f>
        <v>172576351</v>
      </c>
      <c r="F19" s="2">
        <f>'Unadjusted Energy'!Q109+'Unadjusted Energy'!Q110</f>
        <v>184804432.13748002</v>
      </c>
      <c r="G19" s="3">
        <f t="shared" si="0"/>
        <v>2.8427665312860714E-2</v>
      </c>
      <c r="H19" s="2">
        <f t="shared" si="1"/>
        <v>172576351</v>
      </c>
      <c r="I19" s="2">
        <f t="shared" si="2"/>
        <v>184804432.13748002</v>
      </c>
      <c r="J19" s="3">
        <f t="shared" si="3"/>
        <v>2.6844186509939846E-2</v>
      </c>
      <c r="K19" s="9"/>
    </row>
    <row r="20" spans="1:11" x14ac:dyDescent="0.2">
      <c r="A20" s="9">
        <f t="shared" si="4"/>
        <v>7</v>
      </c>
      <c r="B20" s="9"/>
      <c r="C20" s="9" t="s">
        <v>265</v>
      </c>
      <c r="D20" s="9" t="s">
        <v>266</v>
      </c>
      <c r="E20" s="2">
        <f>'Unadjusted Energy'!Q18</f>
        <v>42604774</v>
      </c>
      <c r="F20" s="2">
        <f>'Unadjusted Energy'!Q111</f>
        <v>44081881.514579996</v>
      </c>
      <c r="G20" s="3">
        <f t="shared" si="0"/>
        <v>6.7809248921336471E-3</v>
      </c>
      <c r="H20" s="2">
        <f>E20+'Unadjusted Energy'!Q19</f>
        <v>78703026</v>
      </c>
      <c r="I20" s="2">
        <f>F20+'Unadjusted Energy'!Q112</f>
        <v>81431659.911419988</v>
      </c>
      <c r="J20" s="3">
        <f t="shared" si="3"/>
        <v>1.1828540263850175E-2</v>
      </c>
      <c r="K20" s="9"/>
    </row>
    <row r="21" spans="1:11" x14ac:dyDescent="0.2">
      <c r="A21" s="9">
        <f t="shared" si="4"/>
        <v>8</v>
      </c>
      <c r="B21" s="9"/>
      <c r="C21" s="9" t="s">
        <v>26</v>
      </c>
      <c r="D21" s="9" t="s">
        <v>267</v>
      </c>
      <c r="E21" s="2">
        <f>'Unadjusted Energy'!Q20</f>
        <v>5348375</v>
      </c>
      <c r="F21" s="2">
        <f>'Unadjusted Energy'!Q113</f>
        <v>5768222.4375</v>
      </c>
      <c r="G21" s="3">
        <f t="shared" si="0"/>
        <v>8.873006724286651E-4</v>
      </c>
      <c r="H21" s="2">
        <f t="shared" si="1"/>
        <v>5348375</v>
      </c>
      <c r="I21" s="2">
        <f t="shared" si="2"/>
        <v>5768222.4375</v>
      </c>
      <c r="J21" s="3">
        <f t="shared" si="3"/>
        <v>8.378762194830836E-4</v>
      </c>
      <c r="K21" s="9"/>
    </row>
    <row r="22" spans="1:11" x14ac:dyDescent="0.2">
      <c r="A22" s="9">
        <f t="shared" si="4"/>
        <v>9</v>
      </c>
      <c r="B22" s="9"/>
      <c r="C22" s="9" t="s">
        <v>268</v>
      </c>
      <c r="D22" s="9" t="s">
        <v>167</v>
      </c>
      <c r="E22" s="2">
        <f>'Unadjusted Energy'!Q21</f>
        <v>4058548</v>
      </c>
      <c r="F22" s="2">
        <f>'Unadjusted Energy'!Q114</f>
        <v>4377144.0180000002</v>
      </c>
      <c r="G22" s="3">
        <f t="shared" si="0"/>
        <v>6.7331710463159635E-4</v>
      </c>
      <c r="H22" s="2">
        <f t="shared" si="1"/>
        <v>4058548</v>
      </c>
      <c r="I22" s="2">
        <f t="shared" si="2"/>
        <v>4377144.0180000002</v>
      </c>
      <c r="J22" s="3">
        <f t="shared" si="3"/>
        <v>6.3581197182894426E-4</v>
      </c>
      <c r="K22" s="9"/>
    </row>
    <row r="23" spans="1:11" x14ac:dyDescent="0.2">
      <c r="A23" s="9">
        <f t="shared" si="4"/>
        <v>10</v>
      </c>
      <c r="B23" s="9"/>
      <c r="C23" s="9" t="s">
        <v>269</v>
      </c>
      <c r="D23" s="9" t="s">
        <v>166</v>
      </c>
      <c r="E23" s="2">
        <f>'Unadjusted Energy'!Q22+'Unadjusted Energy'!Q23</f>
        <v>1495471836</v>
      </c>
      <c r="F23" s="2">
        <f>'Unadjusted Energy'!Q115+'Unadjusted Energy'!Q116</f>
        <v>1611973709.1833403</v>
      </c>
      <c r="G23" s="3">
        <f t="shared" si="0"/>
        <v>0.24796293339818126</v>
      </c>
      <c r="H23" s="2">
        <f t="shared" si="1"/>
        <v>1495471836</v>
      </c>
      <c r="I23" s="2">
        <f t="shared" si="2"/>
        <v>1611973709.1833403</v>
      </c>
      <c r="J23" s="3">
        <f t="shared" si="3"/>
        <v>0.23415089344960108</v>
      </c>
      <c r="K23" s="9"/>
    </row>
    <row r="24" spans="1:11" x14ac:dyDescent="0.2">
      <c r="A24" s="9">
        <f t="shared" si="4"/>
        <v>11</v>
      </c>
      <c r="B24" s="9"/>
      <c r="C24" s="9" t="s">
        <v>270</v>
      </c>
      <c r="D24" s="9" t="s">
        <v>169</v>
      </c>
      <c r="E24" s="2">
        <f>'Unadjusted Energy'!Q24+'Unadjusted Energy'!Q25+'Unadjusted Energy'!Q26</f>
        <v>617702889</v>
      </c>
      <c r="F24" s="2">
        <f>'Unadjusted Energy'!Q117+'Unadjusted Energy'!Q118+'Unadjusted Energy'!Q119</f>
        <v>660929903.48645997</v>
      </c>
      <c r="G24" s="3">
        <f t="shared" si="0"/>
        <v>0.10166798422668294</v>
      </c>
      <c r="H24" s="2">
        <f>E24+'Unadjusted Energy'!Q33+'Unadjusted Energy'!Q34</f>
        <v>687542898</v>
      </c>
      <c r="I24" s="2">
        <f>F24+'Unadjusted Energy'!Q126+'Unadjusted Energy'!Q127</f>
        <v>733933971.94334996</v>
      </c>
      <c r="J24" s="3">
        <f t="shared" si="3"/>
        <v>0.1066092420022243</v>
      </c>
      <c r="K24" s="9"/>
    </row>
    <row r="25" spans="1:11" x14ac:dyDescent="0.2">
      <c r="A25" s="9">
        <f t="shared" si="4"/>
        <v>12</v>
      </c>
      <c r="B25" s="9"/>
      <c r="C25" s="9" t="s">
        <v>271</v>
      </c>
      <c r="D25" s="9" t="s">
        <v>272</v>
      </c>
      <c r="E25" s="2">
        <f>'Unadjusted Energy'!Q27</f>
        <v>314641719</v>
      </c>
      <c r="F25" s="2">
        <f>'Unadjusted Energy'!Q120</f>
        <v>323039506.48011005</v>
      </c>
      <c r="G25" s="3">
        <f t="shared" si="0"/>
        <v>4.9691768031930331E-2</v>
      </c>
      <c r="H25" s="2">
        <f>E25+'Unadjusted Energy'!Q35</f>
        <v>383763582</v>
      </c>
      <c r="I25" s="2">
        <f>F25+'Unadjusted Energy'!Q128</f>
        <v>394006232.00358003</v>
      </c>
      <c r="J25" s="3">
        <f t="shared" si="3"/>
        <v>5.7232267947526491E-2</v>
      </c>
      <c r="K25" s="9"/>
    </row>
    <row r="26" spans="1:11" x14ac:dyDescent="0.2">
      <c r="A26" s="9">
        <f t="shared" si="4"/>
        <v>13</v>
      </c>
      <c r="B26" s="9"/>
      <c r="C26" s="9" t="s">
        <v>273</v>
      </c>
      <c r="D26" s="9" t="s">
        <v>170</v>
      </c>
      <c r="E26" s="2">
        <f>'Unadjusted Energy'!Q28</f>
        <v>26177605</v>
      </c>
      <c r="F26" s="2">
        <f>'Unadjusted Energy'!Q121</f>
        <v>28232546.992499996</v>
      </c>
      <c r="G26" s="3">
        <f t="shared" si="0"/>
        <v>4.3428904142046847E-3</v>
      </c>
      <c r="H26" s="2">
        <f t="shared" si="1"/>
        <v>26177605</v>
      </c>
      <c r="I26" s="2">
        <f t="shared" si="2"/>
        <v>28232546.992499996</v>
      </c>
      <c r="J26" s="3">
        <f t="shared" si="3"/>
        <v>4.1009825811618413E-3</v>
      </c>
      <c r="K26" s="9"/>
    </row>
    <row r="27" spans="1:11" x14ac:dyDescent="0.2">
      <c r="A27" s="9">
        <f t="shared" si="4"/>
        <v>14</v>
      </c>
      <c r="B27" s="9"/>
      <c r="C27" s="9" t="s">
        <v>274</v>
      </c>
      <c r="D27" s="9" t="s">
        <v>275</v>
      </c>
      <c r="E27" s="2">
        <f>'Unadjusted Energy'!Q29+'Unadjusted Energy'!Q30</f>
        <v>19888223</v>
      </c>
      <c r="F27" s="2">
        <f>'Unadjusted Energy'!Q122+'Unadjusted Energy'!Q123</f>
        <v>20438625.872790001</v>
      </c>
      <c r="G27" s="3">
        <f t="shared" si="0"/>
        <v>3.1439852878323541E-3</v>
      </c>
      <c r="H27" s="2">
        <f>E27+'Unadjusted Energy'!Q36</f>
        <v>160471766</v>
      </c>
      <c r="I27" s="2">
        <f>F27+'Unadjusted Energy'!Q129</f>
        <v>164774343.63546005</v>
      </c>
      <c r="J27" s="3">
        <f t="shared" si="3"/>
        <v>2.3934670621496078E-2</v>
      </c>
      <c r="K27" s="9"/>
    </row>
    <row r="28" spans="1:11" x14ac:dyDescent="0.2">
      <c r="A28" s="9">
        <f t="shared" si="4"/>
        <v>15</v>
      </c>
      <c r="B28" s="9"/>
      <c r="C28" s="9" t="s">
        <v>276</v>
      </c>
      <c r="D28" s="9" t="s">
        <v>277</v>
      </c>
      <c r="E28" s="2">
        <f>'Unadjusted Energy'!Q31</f>
        <v>280363953</v>
      </c>
      <c r="F28" s="2">
        <f>'Unadjusted Energy'!Q124</f>
        <v>287846866.90557003</v>
      </c>
      <c r="G28" s="3">
        <f t="shared" si="0"/>
        <v>4.4278236723563721E-2</v>
      </c>
      <c r="H28" s="2">
        <f>E28+'Unadjusted Energy'!Q37</f>
        <v>336676278</v>
      </c>
      <c r="I28" s="2">
        <f>F28+'Unadjusted Energy'!Q130</f>
        <v>345662167.85982001</v>
      </c>
      <c r="J28" s="3">
        <f t="shared" si="3"/>
        <v>5.0209941374978924E-2</v>
      </c>
      <c r="K28" s="9"/>
    </row>
    <row r="29" spans="1:11" x14ac:dyDescent="0.2">
      <c r="A29" s="9">
        <f t="shared" si="4"/>
        <v>16</v>
      </c>
      <c r="B29" s="9"/>
      <c r="C29" s="9" t="s">
        <v>278</v>
      </c>
      <c r="D29" s="9" t="s">
        <v>279</v>
      </c>
      <c r="E29" s="2">
        <f>'Unadjusted Energy'!Q32</f>
        <v>1596380</v>
      </c>
      <c r="F29" s="2">
        <f>'Unadjusted Energy'!Q125</f>
        <v>1721695.83</v>
      </c>
      <c r="G29" s="3">
        <f t="shared" si="0"/>
        <v>2.6484101198058708E-4</v>
      </c>
      <c r="H29" s="2">
        <f t="shared" si="1"/>
        <v>1596380</v>
      </c>
      <c r="I29" s="2">
        <f t="shared" si="2"/>
        <v>1721695.83</v>
      </c>
      <c r="J29" s="3">
        <f t="shared" si="3"/>
        <v>2.500888287112263E-4</v>
      </c>
      <c r="K29" s="9"/>
    </row>
    <row r="30" spans="1:11" x14ac:dyDescent="0.2">
      <c r="A30" s="9">
        <f t="shared" si="4"/>
        <v>17</v>
      </c>
      <c r="B30" s="9"/>
      <c r="C30" s="9" t="s">
        <v>280</v>
      </c>
      <c r="D30" s="9" t="s">
        <v>168</v>
      </c>
      <c r="E30" s="2">
        <f>'Unadjusted Energy'!Q38+'Unadjusted Energy'!Q39</f>
        <v>201180813</v>
      </c>
      <c r="F30" s="2">
        <f>'Unadjusted Energy'!Q131+'Unadjusted Energy'!Q132</f>
        <v>216226917.56871</v>
      </c>
      <c r="G30" s="3">
        <f t="shared" si="0"/>
        <v>3.3261250139834594E-2</v>
      </c>
      <c r="H30" s="2">
        <f t="shared" si="1"/>
        <v>201180813</v>
      </c>
      <c r="I30" s="2">
        <f t="shared" si="2"/>
        <v>216226917.56871</v>
      </c>
      <c r="J30" s="3">
        <f t="shared" si="3"/>
        <v>3.1408530826608071E-2</v>
      </c>
      <c r="K30" s="9"/>
    </row>
    <row r="31" spans="1:11" x14ac:dyDescent="0.2">
      <c r="A31" s="9">
        <f t="shared" si="4"/>
        <v>18</v>
      </c>
      <c r="B31" s="9"/>
      <c r="C31" s="9" t="s">
        <v>281</v>
      </c>
      <c r="D31" s="9" t="s">
        <v>282</v>
      </c>
      <c r="E31" s="4">
        <f>'Unadjusted Energy'!Q40</f>
        <v>52281</v>
      </c>
      <c r="F31" s="4">
        <f>'Unadjusted Energy'!Q133</f>
        <v>56385.058500000006</v>
      </c>
      <c r="G31" s="5">
        <f t="shared" si="0"/>
        <v>8.6734693164265871E-6</v>
      </c>
      <c r="H31" s="4">
        <f t="shared" si="1"/>
        <v>52281</v>
      </c>
      <c r="I31" s="4">
        <f t="shared" si="2"/>
        <v>56385.058500000006</v>
      </c>
      <c r="J31" s="5">
        <f t="shared" si="3"/>
        <v>8.1903394266099703E-6</v>
      </c>
      <c r="K31" s="9"/>
    </row>
    <row r="32" spans="1:11" x14ac:dyDescent="0.2">
      <c r="A32" s="9"/>
      <c r="B32" s="9"/>
      <c r="C32" s="9"/>
      <c r="D32" s="9"/>
      <c r="E32" s="2"/>
      <c r="F32" s="2"/>
      <c r="G32" s="3"/>
      <c r="H32" s="69"/>
      <c r="I32" s="69"/>
      <c r="J32" s="3"/>
      <c r="K32" s="9"/>
    </row>
    <row r="33" spans="1:11" x14ac:dyDescent="0.2">
      <c r="A33" s="9">
        <f>A31+1</f>
        <v>19</v>
      </c>
      <c r="B33" s="9"/>
      <c r="C33" s="9"/>
      <c r="D33" s="6" t="s">
        <v>286</v>
      </c>
      <c r="E33" s="8">
        <f>SUM(E14:E32)</f>
        <v>6066567599</v>
      </c>
      <c r="F33" s="8">
        <f>SUM(F14:F32)</f>
        <v>6500865621.6968422</v>
      </c>
      <c r="G33" s="69">
        <f>SUM(G14:G32)</f>
        <v>0.99999999999999978</v>
      </c>
      <c r="H33" s="3"/>
      <c r="I33" s="3"/>
      <c r="J33" s="69">
        <f>SUM(J14:J32)</f>
        <v>0.99999999999999978</v>
      </c>
      <c r="K33" s="7"/>
    </row>
    <row r="34" spans="1:11" x14ac:dyDescent="0.2">
      <c r="B34" s="9"/>
      <c r="C34" s="9"/>
      <c r="D34" s="6"/>
      <c r="E34" s="2"/>
      <c r="F34" s="2"/>
      <c r="G34" s="3"/>
      <c r="H34" s="9"/>
      <c r="I34" s="9"/>
      <c r="J34" s="3"/>
      <c r="K34" s="7"/>
    </row>
    <row r="35" spans="1:11" x14ac:dyDescent="0.2">
      <c r="A35" s="9">
        <f>A33+1</f>
        <v>20</v>
      </c>
      <c r="B35" s="9"/>
      <c r="C35" s="9"/>
      <c r="D35" s="6" t="s">
        <v>287</v>
      </c>
      <c r="E35" s="4">
        <f>'Unadjusted Energy'!Q43</f>
        <v>371955992</v>
      </c>
      <c r="F35" s="4">
        <f>'Unadjusted Energy'!Q136</f>
        <v>383471591.09412009</v>
      </c>
      <c r="G35" s="9"/>
      <c r="H35" s="9"/>
      <c r="I35" s="9"/>
      <c r="J35" s="9"/>
      <c r="K35" s="7"/>
    </row>
    <row r="36" spans="1:11" x14ac:dyDescent="0.2">
      <c r="B36" s="9"/>
      <c r="C36" s="9"/>
      <c r="D36" s="6"/>
      <c r="E36" s="2"/>
      <c r="F36" s="2"/>
      <c r="G36" s="9"/>
      <c r="H36" s="9"/>
      <c r="I36" s="9"/>
      <c r="J36" s="9"/>
      <c r="K36" s="7"/>
    </row>
    <row r="37" spans="1:11" x14ac:dyDescent="0.2">
      <c r="A37" s="9">
        <f>A35+1</f>
        <v>21</v>
      </c>
      <c r="B37" s="9"/>
      <c r="C37" s="9"/>
      <c r="D37" s="6" t="s">
        <v>288</v>
      </c>
      <c r="E37" s="8">
        <f>E33+E35</f>
        <v>6438523591</v>
      </c>
      <c r="F37" s="8">
        <f>F33+F35</f>
        <v>6884337212.7909622</v>
      </c>
      <c r="G37" s="9"/>
      <c r="H37" s="8">
        <f>SUM(H14:H36)</f>
        <v>6438523591</v>
      </c>
      <c r="I37" s="8">
        <f>SUM(I14:I36)</f>
        <v>6884337212.7909622</v>
      </c>
      <c r="J37" s="9"/>
      <c r="K37" s="7"/>
    </row>
    <row r="38" spans="1:11" x14ac:dyDescent="0.2">
      <c r="A38" s="9"/>
      <c r="B38" s="9"/>
      <c r="C38" s="9"/>
      <c r="D38" s="6"/>
      <c r="E38" s="8"/>
      <c r="F38" s="8"/>
      <c r="G38" s="9"/>
      <c r="H38" s="8"/>
      <c r="I38" s="8"/>
      <c r="J38" s="9"/>
      <c r="K38" s="7"/>
    </row>
  </sheetData>
  <pageMargins left="0.75" right="0.75" top="1.25" bottom="0.5" header="0.3" footer="0.3"/>
  <pageSetup scale="62" pageOrder="overThenDown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145FC-6319-4941-8994-A034EE3AB613}">
  <sheetPr>
    <tabColor rgb="FF92D050"/>
    <pageSetUpPr fitToPage="1"/>
  </sheetPr>
  <dimension ref="A1:T38"/>
  <sheetViews>
    <sheetView view="pageBreakPreview" zoomScale="80" zoomScaleNormal="80" zoomScaleSheetLayoutView="80" workbookViewId="0"/>
  </sheetViews>
  <sheetFormatPr defaultColWidth="9.140625" defaultRowHeight="14.25" x14ac:dyDescent="0.2"/>
  <cols>
    <col min="1" max="1" width="4.7109375" style="10" customWidth="1"/>
    <col min="2" max="2" width="2.7109375" style="10" customWidth="1"/>
    <col min="3" max="3" width="8.7109375" style="10" customWidth="1"/>
    <col min="4" max="4" width="43.7109375" style="10" customWidth="1"/>
    <col min="5" max="5" width="2.7109375" style="10" customWidth="1"/>
    <col min="6" max="9" width="14.85546875" style="10" bestFit="1" customWidth="1"/>
    <col min="10" max="10" width="10.85546875" style="10" customWidth="1"/>
    <col min="11" max="11" width="11.7109375" style="10" customWidth="1"/>
    <col min="12" max="12" width="11.28515625" style="10" bestFit="1" customWidth="1"/>
    <col min="13" max="13" width="12.140625" style="10" bestFit="1" customWidth="1"/>
    <col min="14" max="14" width="12.42578125" style="10" bestFit="1" customWidth="1"/>
    <col min="15" max="15" width="2.7109375" style="10" customWidth="1"/>
    <col min="16" max="16384" width="9.140625" style="10"/>
  </cols>
  <sheetData>
    <row r="1" spans="1:20" x14ac:dyDescent="0.2">
      <c r="A1" s="10" t="s">
        <v>0</v>
      </c>
      <c r="B1" s="9"/>
      <c r="C1" s="9"/>
      <c r="D1" s="9"/>
      <c r="E1" s="9"/>
      <c r="F1" s="9"/>
      <c r="G1" s="9"/>
      <c r="H1" s="9"/>
      <c r="I1" s="11"/>
      <c r="J1" s="9"/>
      <c r="K1" s="16"/>
      <c r="L1" s="16"/>
      <c r="M1" s="9"/>
      <c r="N1" s="9"/>
      <c r="O1" s="76" t="s">
        <v>306</v>
      </c>
    </row>
    <row r="2" spans="1:20" x14ac:dyDescent="0.2">
      <c r="A2" s="10" t="s">
        <v>283</v>
      </c>
      <c r="B2" s="9"/>
      <c r="C2" s="9"/>
      <c r="D2" s="9"/>
      <c r="E2" s="9"/>
      <c r="F2" s="9"/>
      <c r="G2" s="9"/>
      <c r="H2" s="9"/>
      <c r="I2" s="11"/>
      <c r="J2" s="9"/>
      <c r="K2" s="16"/>
      <c r="L2" s="16"/>
      <c r="M2" s="9"/>
      <c r="N2" s="9"/>
      <c r="O2" s="76" t="s">
        <v>307</v>
      </c>
    </row>
    <row r="3" spans="1:20" x14ac:dyDescent="0.2">
      <c r="A3" s="10" t="s">
        <v>305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76" t="s">
        <v>308</v>
      </c>
    </row>
    <row r="4" spans="1:20" x14ac:dyDescent="0.2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76" t="s">
        <v>309</v>
      </c>
    </row>
    <row r="5" spans="1:20" x14ac:dyDescent="0.2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77" t="s">
        <v>312</v>
      </c>
    </row>
    <row r="6" spans="1:20" ht="15" x14ac:dyDescent="0.25">
      <c r="A6" s="27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20" x14ac:dyDescent="0.2">
      <c r="A7" s="9"/>
      <c r="B7" s="9"/>
      <c r="C7" s="21" t="s">
        <v>145</v>
      </c>
      <c r="D7" s="21" t="s">
        <v>146</v>
      </c>
      <c r="E7" s="9"/>
      <c r="F7" s="16" t="s">
        <v>147</v>
      </c>
      <c r="G7" s="16" t="s">
        <v>148</v>
      </c>
      <c r="H7" s="16" t="s">
        <v>149</v>
      </c>
      <c r="I7" s="16" t="s">
        <v>150</v>
      </c>
      <c r="J7" s="16" t="s">
        <v>151</v>
      </c>
      <c r="K7" s="16" t="s">
        <v>152</v>
      </c>
      <c r="L7" s="16" t="s">
        <v>191</v>
      </c>
      <c r="M7" s="16" t="s">
        <v>192</v>
      </c>
      <c r="N7" s="16" t="s">
        <v>193</v>
      </c>
      <c r="O7" s="9"/>
      <c r="P7" s="9"/>
    </row>
    <row r="8" spans="1:20" x14ac:dyDescent="0.2">
      <c r="A8" s="9"/>
      <c r="B8" s="9"/>
      <c r="C8" s="21"/>
      <c r="D8" s="21"/>
      <c r="E8" s="9"/>
      <c r="F8" s="16"/>
      <c r="G8" s="16"/>
      <c r="H8" s="16"/>
      <c r="I8" s="16"/>
      <c r="J8" s="16"/>
      <c r="K8" s="16"/>
      <c r="L8" s="16"/>
      <c r="O8" s="9"/>
    </row>
    <row r="9" spans="1:20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16" t="s">
        <v>173</v>
      </c>
      <c r="N9" s="16"/>
      <c r="O9" s="9"/>
    </row>
    <row r="10" spans="1:20" x14ac:dyDescent="0.2">
      <c r="A10" s="9"/>
      <c r="B10" s="9"/>
      <c r="C10" s="9" t="s">
        <v>292</v>
      </c>
      <c r="D10" s="21"/>
      <c r="E10" s="9"/>
      <c r="F10" s="16" t="s">
        <v>174</v>
      </c>
      <c r="G10" s="16" t="s">
        <v>174</v>
      </c>
      <c r="H10" s="16" t="s">
        <v>174</v>
      </c>
      <c r="I10" s="16" t="s">
        <v>174</v>
      </c>
      <c r="J10" s="9"/>
      <c r="K10" s="16" t="s">
        <v>175</v>
      </c>
      <c r="L10" s="9"/>
      <c r="M10" s="16" t="s">
        <v>176</v>
      </c>
      <c r="N10" s="16" t="s">
        <v>177</v>
      </c>
      <c r="O10" s="9"/>
    </row>
    <row r="11" spans="1:20" x14ac:dyDescent="0.2">
      <c r="A11" s="11" t="s">
        <v>156</v>
      </c>
      <c r="B11" s="11"/>
      <c r="C11" s="9"/>
      <c r="D11" s="9"/>
      <c r="E11" s="9"/>
      <c r="F11" s="16" t="s">
        <v>178</v>
      </c>
      <c r="G11" s="16" t="s">
        <v>178</v>
      </c>
      <c r="H11" s="16" t="s">
        <v>178</v>
      </c>
      <c r="I11" s="16" t="s">
        <v>178</v>
      </c>
      <c r="J11" s="16" t="s">
        <v>176</v>
      </c>
      <c r="K11" s="16" t="s">
        <v>179</v>
      </c>
      <c r="L11" s="16" t="s">
        <v>180</v>
      </c>
      <c r="M11" s="16" t="s">
        <v>179</v>
      </c>
      <c r="N11" s="16" t="s">
        <v>176</v>
      </c>
      <c r="O11" s="9"/>
    </row>
    <row r="12" spans="1:20" x14ac:dyDescent="0.2">
      <c r="A12" s="61" t="s">
        <v>159</v>
      </c>
      <c r="B12" s="61"/>
      <c r="C12" s="40" t="s">
        <v>69</v>
      </c>
      <c r="D12" s="41" t="s">
        <v>160</v>
      </c>
      <c r="E12" s="40"/>
      <c r="F12" s="42" t="s">
        <v>181</v>
      </c>
      <c r="G12" s="42" t="s">
        <v>182</v>
      </c>
      <c r="H12" s="42" t="s">
        <v>183</v>
      </c>
      <c r="I12" s="42" t="s">
        <v>184</v>
      </c>
      <c r="J12" s="42" t="s">
        <v>179</v>
      </c>
      <c r="K12" s="42" t="s">
        <v>185</v>
      </c>
      <c r="L12" s="42" t="s">
        <v>185</v>
      </c>
      <c r="M12" s="42" t="s">
        <v>186</v>
      </c>
      <c r="N12" s="42" t="s">
        <v>187</v>
      </c>
      <c r="O12" s="9"/>
    </row>
    <row r="13" spans="1:20" x14ac:dyDescent="0.2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8"/>
      <c r="Q13" s="6"/>
    </row>
    <row r="14" spans="1:20" x14ac:dyDescent="0.2">
      <c r="A14" s="9">
        <v>1</v>
      </c>
      <c r="B14" s="9"/>
      <c r="C14" s="9" t="s">
        <v>260</v>
      </c>
      <c r="D14" s="9" t="s">
        <v>164</v>
      </c>
      <c r="E14" s="9"/>
      <c r="F14" s="2">
        <f>'Unadjusted CPD'!J102</f>
        <v>810567.34771065076</v>
      </c>
      <c r="G14" s="2">
        <f>'Unadjusted CPD'!K102</f>
        <v>954672.84037265694</v>
      </c>
      <c r="H14" s="2">
        <f>'Unadjusted CPD'!L102</f>
        <v>939489.6971116229</v>
      </c>
      <c r="I14" s="2">
        <f>'Unadjusted CPD'!M102</f>
        <v>786954.82312979759</v>
      </c>
      <c r="J14" s="2">
        <f>AVERAGE(F14:I14)</f>
        <v>872921.17708118213</v>
      </c>
      <c r="K14" s="2">
        <f>'Unadjusted - Energy Allocators'!F14/8784</f>
        <v>315205.2302578552</v>
      </c>
      <c r="L14" s="2">
        <f>IF(J14&lt;K14,0,J14-K14)</f>
        <v>557715.94682332687</v>
      </c>
      <c r="M14" s="19">
        <f t="shared" ref="M14:M21" si="0">K14/$K$33*$L$35+L14/$L$33*$L$36</f>
        <v>0.55317269671731584</v>
      </c>
      <c r="N14" s="19">
        <f t="shared" ref="N14:N21" si="1">J14/$J$33</f>
        <v>0.56007606220805162</v>
      </c>
      <c r="O14" s="9"/>
      <c r="P14" s="98"/>
      <c r="Q14" s="70"/>
      <c r="R14" s="70"/>
      <c r="S14" s="70"/>
      <c r="T14" s="70"/>
    </row>
    <row r="15" spans="1:20" x14ac:dyDescent="0.2">
      <c r="A15" s="9">
        <f>A14+1</f>
        <v>2</v>
      </c>
      <c r="B15" s="9"/>
      <c r="C15" s="9" t="s">
        <v>261</v>
      </c>
      <c r="D15" s="9" t="s">
        <v>165</v>
      </c>
      <c r="E15" s="9"/>
      <c r="F15" s="2">
        <f>'Unadjusted CPD'!J103</f>
        <v>72892.56234388311</v>
      </c>
      <c r="G15" s="2">
        <f>'Unadjusted CPD'!K103</f>
        <v>78109.484490140152</v>
      </c>
      <c r="H15" s="2">
        <f>'Unadjusted CPD'!L103</f>
        <v>76616.55608842455</v>
      </c>
      <c r="I15" s="2">
        <f>'Unadjusted CPD'!M103</f>
        <v>64959.231324316686</v>
      </c>
      <c r="J15" s="2">
        <f t="shared" ref="J15:J31" si="2">AVERAGE(F15:I15)</f>
        <v>73144.458561691121</v>
      </c>
      <c r="K15" s="2">
        <f>'Unadjusted - Energy Allocators'!F15/8784</f>
        <v>33865.202038934432</v>
      </c>
      <c r="L15" s="2">
        <f t="shared" ref="L15:L31" si="3">IF(J15&lt;K15,0,J15-K15)</f>
        <v>39279.256522756688</v>
      </c>
      <c r="M15" s="19">
        <f t="shared" si="0"/>
        <v>4.6647362623056229E-2</v>
      </c>
      <c r="N15" s="19">
        <f t="shared" si="1"/>
        <v>4.6930308714187678E-2</v>
      </c>
      <c r="O15" s="9"/>
      <c r="P15" s="98"/>
      <c r="Q15" s="70"/>
      <c r="R15" s="70"/>
      <c r="S15" s="70"/>
      <c r="T15" s="70"/>
    </row>
    <row r="16" spans="1:20" x14ac:dyDescent="0.2">
      <c r="A16" s="9">
        <f t="shared" ref="A16:A31" si="4">A15+1</f>
        <v>3</v>
      </c>
      <c r="B16" s="9"/>
      <c r="C16" s="9" t="s">
        <v>262</v>
      </c>
      <c r="D16" s="9" t="s">
        <v>171</v>
      </c>
      <c r="E16" s="9"/>
      <c r="F16" s="2">
        <f>'Unadjusted CPD'!J104+'Unadjusted CPD'!J105</f>
        <v>0</v>
      </c>
      <c r="G16" s="2">
        <f>'Unadjusted CPD'!K104+'Unadjusted CPD'!K105</f>
        <v>0</v>
      </c>
      <c r="H16" s="2">
        <f>'Unadjusted CPD'!L104+'Unadjusted CPD'!L105</f>
        <v>0</v>
      </c>
      <c r="I16" s="2">
        <f>'Unadjusted CPD'!M104+'Unadjusted CPD'!M105</f>
        <v>0</v>
      </c>
      <c r="J16" s="2">
        <f t="shared" si="2"/>
        <v>0</v>
      </c>
      <c r="K16" s="2">
        <f>'Unadjusted - Energy Allocators'!F16/8784</f>
        <v>449.16984480874305</v>
      </c>
      <c r="L16" s="2">
        <f t="shared" si="3"/>
        <v>0</v>
      </c>
      <c r="M16" s="19">
        <f t="shared" si="0"/>
        <v>2.9601825768663944E-4</v>
      </c>
      <c r="N16" s="19">
        <f t="shared" si="1"/>
        <v>0</v>
      </c>
      <c r="O16" s="9"/>
      <c r="P16" s="98"/>
      <c r="Q16" s="70"/>
      <c r="R16" s="70"/>
      <c r="S16" s="70"/>
      <c r="T16" s="70"/>
    </row>
    <row r="17" spans="1:20" x14ac:dyDescent="0.2">
      <c r="A17" s="9">
        <f t="shared" si="4"/>
        <v>4</v>
      </c>
      <c r="B17" s="9"/>
      <c r="C17" s="9" t="s">
        <v>14</v>
      </c>
      <c r="D17" s="9" t="s">
        <v>15</v>
      </c>
      <c r="E17" s="9"/>
      <c r="F17" s="2">
        <f>'Unadjusted CPD'!J106</f>
        <v>0</v>
      </c>
      <c r="G17" s="2">
        <f>'Unadjusted CPD'!K106</f>
        <v>0</v>
      </c>
      <c r="H17" s="2">
        <f>'Unadjusted CPD'!L106</f>
        <v>0</v>
      </c>
      <c r="I17" s="2">
        <f>'Unadjusted CPD'!M106</f>
        <v>0</v>
      </c>
      <c r="J17" s="2">
        <f t="shared" si="2"/>
        <v>0</v>
      </c>
      <c r="K17" s="2">
        <f>'Unadjusted - Energy Allocators'!F17/8784</f>
        <v>4363.3995727459023</v>
      </c>
      <c r="L17" s="2">
        <f t="shared" si="3"/>
        <v>0</v>
      </c>
      <c r="M17" s="19">
        <f t="shared" si="0"/>
        <v>2.8756292392354459E-3</v>
      </c>
      <c r="N17" s="19">
        <f t="shared" si="1"/>
        <v>0</v>
      </c>
      <c r="O17" s="9"/>
      <c r="P17" s="98"/>
      <c r="Q17" s="70"/>
      <c r="R17" s="70"/>
      <c r="S17" s="70"/>
      <c r="T17" s="70"/>
    </row>
    <row r="18" spans="1:20" x14ac:dyDescent="0.2">
      <c r="A18" s="9">
        <f t="shared" si="4"/>
        <v>5</v>
      </c>
      <c r="B18" s="9"/>
      <c r="C18" s="10" t="s">
        <v>16</v>
      </c>
      <c r="D18" s="9" t="s">
        <v>17</v>
      </c>
      <c r="E18" s="9"/>
      <c r="F18" s="2">
        <f>'Unadjusted CPD'!J107</f>
        <v>248.94603448000001</v>
      </c>
      <c r="G18" s="2">
        <f>'Unadjusted CPD'!K107</f>
        <v>248.36168968000001</v>
      </c>
      <c r="H18" s="2">
        <f>'Unadjusted CPD'!L107</f>
        <v>248.01757551999998</v>
      </c>
      <c r="I18" s="2">
        <f>'Unadjusted CPD'!M107</f>
        <v>248.01757551999998</v>
      </c>
      <c r="J18" s="2">
        <f t="shared" si="2"/>
        <v>248.3357188</v>
      </c>
      <c r="K18" s="2">
        <f>'Unadjusted - Energy Allocators'!F18/8784</f>
        <v>325.53473958333336</v>
      </c>
      <c r="L18" s="2">
        <f t="shared" si="3"/>
        <v>0</v>
      </c>
      <c r="M18" s="19">
        <f t="shared" si="0"/>
        <v>2.1453850373451543E-4</v>
      </c>
      <c r="N18" s="19">
        <f t="shared" si="1"/>
        <v>1.5933499512084222E-4</v>
      </c>
      <c r="O18" s="9"/>
      <c r="P18" s="98"/>
      <c r="Q18" s="70"/>
      <c r="R18" s="70"/>
      <c r="S18" s="70"/>
      <c r="T18" s="70"/>
    </row>
    <row r="19" spans="1:20" x14ac:dyDescent="0.2">
      <c r="A19" s="9">
        <f t="shared" si="4"/>
        <v>6</v>
      </c>
      <c r="B19" s="9"/>
      <c r="C19" s="9" t="s">
        <v>263</v>
      </c>
      <c r="D19" s="9" t="s">
        <v>264</v>
      </c>
      <c r="E19" s="9"/>
      <c r="F19" s="2">
        <f>'Unadjusted CPD'!J108+'Unadjusted CPD'!J109</f>
        <v>21178.603495947969</v>
      </c>
      <c r="G19" s="2">
        <f>'Unadjusted CPD'!K108+'Unadjusted CPD'!K109</f>
        <v>31989.87010018163</v>
      </c>
      <c r="H19" s="2">
        <f>'Unadjusted CPD'!L108+'Unadjusted CPD'!L109</f>
        <v>22762.65013598424</v>
      </c>
      <c r="I19" s="2">
        <f>'Unadjusted CPD'!M108+'Unadjusted CPD'!M109</f>
        <v>19494.195373185281</v>
      </c>
      <c r="J19" s="2">
        <f t="shared" si="2"/>
        <v>23856.329776324779</v>
      </c>
      <c r="K19" s="2">
        <f>'Unadjusted - Energy Allocators'!F19/8784</f>
        <v>21038.755935505465</v>
      </c>
      <c r="L19" s="2">
        <f t="shared" si="3"/>
        <v>2817.5738408193138</v>
      </c>
      <c r="M19" s="19">
        <f t="shared" si="0"/>
        <v>1.5610425221684113E-2</v>
      </c>
      <c r="N19" s="19">
        <f t="shared" si="1"/>
        <v>1.530648996801467E-2</v>
      </c>
      <c r="O19" s="9"/>
      <c r="P19" s="98"/>
      <c r="Q19" s="70"/>
      <c r="R19" s="70"/>
      <c r="S19" s="70"/>
      <c r="T19" s="70"/>
    </row>
    <row r="20" spans="1:20" x14ac:dyDescent="0.2">
      <c r="A20" s="9">
        <f t="shared" si="4"/>
        <v>7</v>
      </c>
      <c r="B20" s="9"/>
      <c r="C20" s="9" t="s">
        <v>265</v>
      </c>
      <c r="D20" s="9" t="s">
        <v>266</v>
      </c>
      <c r="E20" s="62"/>
      <c r="F20" s="2">
        <f>'Unadjusted CPD'!J110</f>
        <v>7736.8499999999995</v>
      </c>
      <c r="G20" s="2">
        <f>'Unadjusted CPD'!K110</f>
        <v>7736.8499999999995</v>
      </c>
      <c r="H20" s="2">
        <f>'Unadjusted CPD'!L110</f>
        <v>7736.8499999999995</v>
      </c>
      <c r="I20" s="2">
        <f>'Unadjusted CPD'!M110</f>
        <v>7736.8499999999995</v>
      </c>
      <c r="J20" s="2">
        <f t="shared" si="2"/>
        <v>7736.8499999999995</v>
      </c>
      <c r="K20" s="2">
        <f>'Unadjusted - Energy Allocators'!F20/8784</f>
        <v>5018.429134173497</v>
      </c>
      <c r="L20" s="2">
        <f t="shared" si="3"/>
        <v>2718.4208658265024</v>
      </c>
      <c r="M20" s="19">
        <f t="shared" si="0"/>
        <v>4.9910690855888961E-3</v>
      </c>
      <c r="N20" s="19">
        <f t="shared" si="1"/>
        <v>4.9640501292264692E-3</v>
      </c>
      <c r="O20" s="9"/>
      <c r="P20" s="98"/>
      <c r="Q20" s="70"/>
      <c r="R20" s="70"/>
      <c r="S20" s="70"/>
      <c r="T20" s="70"/>
    </row>
    <row r="21" spans="1:20" x14ac:dyDescent="0.2">
      <c r="A21" s="9">
        <f t="shared" si="4"/>
        <v>8</v>
      </c>
      <c r="B21" s="9"/>
      <c r="C21" s="9" t="s">
        <v>26</v>
      </c>
      <c r="D21" s="9" t="s">
        <v>267</v>
      </c>
      <c r="E21" s="9"/>
      <c r="F21" s="2">
        <f>'Unadjusted CPD'!J112</f>
        <v>442.33885643858156</v>
      </c>
      <c r="G21" s="2">
        <f>'Unadjusted CPD'!K112</f>
        <v>405.72421334514371</v>
      </c>
      <c r="H21" s="2">
        <f>'Unadjusted CPD'!L112</f>
        <v>348.18326618777201</v>
      </c>
      <c r="I21" s="2">
        <f>'Unadjusted CPD'!M112</f>
        <v>382.637487262614</v>
      </c>
      <c r="J21" s="2">
        <f t="shared" si="2"/>
        <v>394.72095580852783</v>
      </c>
      <c r="K21" s="2">
        <f>'Unadjusted - Energy Allocators'!F21/8784</f>
        <v>656.67377476092895</v>
      </c>
      <c r="L21" s="2">
        <f t="shared" si="3"/>
        <v>0</v>
      </c>
      <c r="M21" s="19">
        <f t="shared" si="0"/>
        <v>4.3277042953764901E-4</v>
      </c>
      <c r="N21" s="19">
        <f t="shared" si="1"/>
        <v>2.5325741247273994E-4</v>
      </c>
      <c r="O21" s="9"/>
      <c r="P21" s="98"/>
      <c r="Q21" s="70"/>
      <c r="R21" s="70"/>
      <c r="S21" s="70"/>
      <c r="T21" s="70"/>
    </row>
    <row r="22" spans="1:20" x14ac:dyDescent="0.2">
      <c r="A22" s="9">
        <f t="shared" si="4"/>
        <v>9</v>
      </c>
      <c r="B22" s="9"/>
      <c r="C22" s="9" t="s">
        <v>268</v>
      </c>
      <c r="D22" s="9" t="s">
        <v>167</v>
      </c>
      <c r="E22" s="9"/>
      <c r="F22" s="2">
        <f>'Unadjusted CPD'!J113</f>
        <v>1453.5249520310817</v>
      </c>
      <c r="G22" s="2">
        <f>'Unadjusted CPD'!K113</f>
        <v>1936.2261249914504</v>
      </c>
      <c r="H22" s="2">
        <f>'Unadjusted CPD'!L113</f>
        <v>1361.6051159036474</v>
      </c>
      <c r="I22" s="2">
        <f>'Unadjusted CPD'!M113</f>
        <v>1341.7119952994788</v>
      </c>
      <c r="J22" s="2">
        <f t="shared" si="2"/>
        <v>1523.2670470564146</v>
      </c>
      <c r="K22" s="2">
        <f>'Unadjusted - Energy Allocators'!F22/8784</f>
        <v>498.30874521857925</v>
      </c>
      <c r="L22" s="2">
        <f t="shared" ref="L22:L26" si="5">IF(J22&lt;K22,0,J22-K22)</f>
        <v>1024.9583018378353</v>
      </c>
      <c r="M22" s="19">
        <f t="shared" ref="M22:M26" si="6">K22/$K$33*$L$35+L22/$L$33*$L$36</f>
        <v>9.6324773897154517E-4</v>
      </c>
      <c r="N22" s="19">
        <f t="shared" ref="N22:N26" si="7">J22/$J$33</f>
        <v>9.77345299674521E-4</v>
      </c>
      <c r="O22" s="9"/>
      <c r="P22" s="98"/>
      <c r="Q22" s="70"/>
      <c r="R22" s="70"/>
      <c r="S22" s="70"/>
      <c r="T22" s="70"/>
    </row>
    <row r="23" spans="1:20" x14ac:dyDescent="0.2">
      <c r="A23" s="9">
        <f t="shared" si="4"/>
        <v>10</v>
      </c>
      <c r="B23" s="9"/>
      <c r="C23" s="9" t="s">
        <v>269</v>
      </c>
      <c r="D23" s="9" t="s">
        <v>166</v>
      </c>
      <c r="E23" s="9"/>
      <c r="F23" s="2">
        <f>'Unadjusted CPD'!J114+'Unadjusted CPD'!J115</f>
        <v>332623.29897128599</v>
      </c>
      <c r="G23" s="2">
        <f>'Unadjusted CPD'!K114+'Unadjusted CPD'!K115</f>
        <v>338277.37609097851</v>
      </c>
      <c r="H23" s="2">
        <f>'Unadjusted CPD'!L114+'Unadjusted CPD'!L115</f>
        <v>332151.973670793</v>
      </c>
      <c r="I23" s="2">
        <f>'Unadjusted CPD'!M114+'Unadjusted CPD'!M115</f>
        <v>318999.84610370715</v>
      </c>
      <c r="J23" s="2">
        <f t="shared" si="2"/>
        <v>330513.12370919116</v>
      </c>
      <c r="K23" s="2">
        <f>'Unadjusted - Energy Allocators'!F23/8784</f>
        <v>183512.4896611271</v>
      </c>
      <c r="L23" s="2">
        <f t="shared" si="5"/>
        <v>147000.63404806406</v>
      </c>
      <c r="M23" s="19">
        <f t="shared" si="6"/>
        <v>0.21199119258099047</v>
      </c>
      <c r="N23" s="19">
        <f t="shared" si="7"/>
        <v>0.21206094398361794</v>
      </c>
      <c r="O23" s="9"/>
      <c r="P23" s="98"/>
      <c r="Q23" s="70"/>
      <c r="R23" s="70"/>
      <c r="S23" s="70"/>
      <c r="T23" s="70"/>
    </row>
    <row r="24" spans="1:20" x14ac:dyDescent="0.2">
      <c r="A24" s="9">
        <f t="shared" si="4"/>
        <v>11</v>
      </c>
      <c r="B24" s="9"/>
      <c r="C24" s="9" t="s">
        <v>270</v>
      </c>
      <c r="D24" s="9" t="s">
        <v>169</v>
      </c>
      <c r="E24" s="9"/>
      <c r="F24" s="2">
        <f>'Unadjusted CPD'!J116+'Unadjusted CPD'!J117+'Unadjusted CPD'!J118</f>
        <v>98734.534893571239</v>
      </c>
      <c r="G24" s="2">
        <f>'Unadjusted CPD'!K116+'Unadjusted CPD'!K117+'Unadjusted CPD'!K118</f>
        <v>104368.23179120873</v>
      </c>
      <c r="H24" s="2">
        <f>'Unadjusted CPD'!L116+'Unadjusted CPD'!L117+'Unadjusted CPD'!L118</f>
        <v>105699.47206121038</v>
      </c>
      <c r="I24" s="2">
        <f>'Unadjusted CPD'!M116+'Unadjusted CPD'!M117+'Unadjusted CPD'!M118</f>
        <v>105344.39552681908</v>
      </c>
      <c r="J24" s="2">
        <f t="shared" si="2"/>
        <v>103536.65856820234</v>
      </c>
      <c r="K24" s="2">
        <f>'Unadjusted - Energy Allocators'!F24/8784</f>
        <v>75242.475351372952</v>
      </c>
      <c r="L24" s="2">
        <f t="shared" si="5"/>
        <v>28294.183216829391</v>
      </c>
      <c r="M24" s="19">
        <f t="shared" si="6"/>
        <v>6.711239252741083E-2</v>
      </c>
      <c r="N24" s="19">
        <f t="shared" si="7"/>
        <v>6.6430286659966489E-2</v>
      </c>
      <c r="O24" s="9"/>
      <c r="P24" s="98"/>
      <c r="Q24" s="70"/>
      <c r="R24" s="70"/>
      <c r="S24" s="70"/>
      <c r="T24" s="70"/>
    </row>
    <row r="25" spans="1:20" x14ac:dyDescent="0.2">
      <c r="A25" s="9">
        <f t="shared" si="4"/>
        <v>12</v>
      </c>
      <c r="B25" s="9"/>
      <c r="C25" s="9" t="s">
        <v>271</v>
      </c>
      <c r="D25" s="9" t="s">
        <v>272</v>
      </c>
      <c r="E25" s="9"/>
      <c r="F25" s="2">
        <f>'Unadjusted CPD'!J119</f>
        <v>41374.447999999997</v>
      </c>
      <c r="G25" s="2">
        <f>'Unadjusted CPD'!K119</f>
        <v>41374.448000000004</v>
      </c>
      <c r="H25" s="2">
        <f>'Unadjusted CPD'!L119</f>
        <v>41374.447999999997</v>
      </c>
      <c r="I25" s="2">
        <f>'Unadjusted CPD'!M119</f>
        <v>41374.447999999997</v>
      </c>
      <c r="J25" s="2">
        <f t="shared" si="2"/>
        <v>41374.448000000004</v>
      </c>
      <c r="K25" s="2">
        <f>'Unadjusted - Energy Allocators'!F25/8784</f>
        <v>36775.900100194674</v>
      </c>
      <c r="L25" s="2">
        <f t="shared" si="5"/>
        <v>4598.5478998053295</v>
      </c>
      <c r="M25" s="19">
        <f t="shared" si="6"/>
        <v>2.7084851501236778E-2</v>
      </c>
      <c r="N25" s="19">
        <f t="shared" si="7"/>
        <v>2.6546311992745607E-2</v>
      </c>
      <c r="O25" s="9"/>
      <c r="P25" s="98"/>
      <c r="Q25" s="70"/>
      <c r="R25" s="70"/>
      <c r="S25" s="70"/>
      <c r="T25" s="70"/>
    </row>
    <row r="26" spans="1:20" x14ac:dyDescent="0.2">
      <c r="A26" s="9">
        <f t="shared" si="4"/>
        <v>13</v>
      </c>
      <c r="B26" s="9"/>
      <c r="C26" s="9" t="s">
        <v>273</v>
      </c>
      <c r="D26" s="9" t="s">
        <v>170</v>
      </c>
      <c r="E26" s="9"/>
      <c r="F26" s="2">
        <f>'Unadjusted CPD'!J120</f>
        <v>0</v>
      </c>
      <c r="G26" s="2">
        <f>'Unadjusted CPD'!K120</f>
        <v>0</v>
      </c>
      <c r="H26" s="2">
        <f>'Unadjusted CPD'!L120</f>
        <v>0</v>
      </c>
      <c r="I26" s="2">
        <f>'Unadjusted CPD'!M120</f>
        <v>0</v>
      </c>
      <c r="J26" s="2">
        <f t="shared" si="2"/>
        <v>0</v>
      </c>
      <c r="K26" s="2">
        <f>'Unadjusted - Energy Allocators'!F26/8784</f>
        <v>3214.0877723702183</v>
      </c>
      <c r="L26" s="2">
        <f t="shared" si="5"/>
        <v>0</v>
      </c>
      <c r="M26" s="19">
        <f t="shared" si="6"/>
        <v>2.1181935373112224E-3</v>
      </c>
      <c r="N26" s="19">
        <f t="shared" si="7"/>
        <v>0</v>
      </c>
      <c r="O26" s="9"/>
      <c r="P26" s="98"/>
      <c r="Q26" s="70"/>
      <c r="R26" s="70"/>
      <c r="S26" s="70"/>
      <c r="T26" s="70"/>
    </row>
    <row r="27" spans="1:20" x14ac:dyDescent="0.2">
      <c r="A27" s="9">
        <f t="shared" si="4"/>
        <v>14</v>
      </c>
      <c r="B27" s="9"/>
      <c r="C27" s="9" t="s">
        <v>274</v>
      </c>
      <c r="D27" s="9" t="s">
        <v>275</v>
      </c>
      <c r="E27" s="9"/>
      <c r="F27" s="2">
        <f>'Unadjusted CPD'!J121+'Unadjusted CPD'!J122</f>
        <v>5127.5892199999998</v>
      </c>
      <c r="G27" s="2">
        <f>'Unadjusted CPD'!K121+'Unadjusted CPD'!K122</f>
        <v>5127.2414599999993</v>
      </c>
      <c r="H27" s="2">
        <f>'Unadjusted CPD'!L121+'Unadjusted CPD'!L122</f>
        <v>5128.8744200000001</v>
      </c>
      <c r="I27" s="2">
        <f>'Unadjusted CPD'!M121+'Unadjusted CPD'!M122</f>
        <v>5125.2758599999997</v>
      </c>
      <c r="J27" s="2">
        <f t="shared" si="2"/>
        <v>5127.2452400000002</v>
      </c>
      <c r="K27" s="2">
        <f>'Unadjusted - Energy Allocators'!F27/8784</f>
        <v>2326.8016703995904</v>
      </c>
      <c r="L27" s="2">
        <f t="shared" si="3"/>
        <v>2800.4435696004098</v>
      </c>
      <c r="M27" s="19">
        <f>K27/$K$33*$L$35+L27/$L$33*$L$36</f>
        <v>3.2679984730675576E-3</v>
      </c>
      <c r="N27" s="19">
        <f>J27/$J$33</f>
        <v>3.2896983134218451E-3</v>
      </c>
      <c r="O27" s="9"/>
      <c r="P27" s="98"/>
      <c r="Q27" s="70"/>
      <c r="R27" s="70"/>
      <c r="S27" s="70"/>
      <c r="T27" s="70"/>
    </row>
    <row r="28" spans="1:20" x14ac:dyDescent="0.2">
      <c r="A28" s="9">
        <f t="shared" si="4"/>
        <v>15</v>
      </c>
      <c r="B28" s="9"/>
      <c r="C28" s="9" t="s">
        <v>276</v>
      </c>
      <c r="D28" s="9" t="s">
        <v>277</v>
      </c>
      <c r="E28" s="9"/>
      <c r="F28" s="2">
        <f>'Unadjusted CPD'!J123</f>
        <v>47109.51999999999</v>
      </c>
      <c r="G28" s="2">
        <f>'Unadjusted CPD'!K123</f>
        <v>47109.520000000004</v>
      </c>
      <c r="H28" s="2">
        <f>'Unadjusted CPD'!L123</f>
        <v>47109.52</v>
      </c>
      <c r="I28" s="2">
        <f>'Unadjusted CPD'!M123</f>
        <v>47109.52</v>
      </c>
      <c r="J28" s="2">
        <f t="shared" si="2"/>
        <v>47109.52</v>
      </c>
      <c r="K28" s="2">
        <f>'Unadjusted - Energy Allocators'!F28/8784</f>
        <v>32769.452061198775</v>
      </c>
      <c r="L28" s="2">
        <f t="shared" si="3"/>
        <v>14340.067938801221</v>
      </c>
      <c r="M28" s="19">
        <f>K28/$K$33*$L$35+L28/$L$33*$L$36</f>
        <v>3.0478230875934331E-2</v>
      </c>
      <c r="N28" s="19">
        <f>J28/$J$33</f>
        <v>3.0225998803621233E-2</v>
      </c>
      <c r="O28" s="9"/>
      <c r="P28" s="98"/>
      <c r="Q28" s="70"/>
      <c r="R28" s="70"/>
      <c r="S28" s="70"/>
      <c r="T28" s="70"/>
    </row>
    <row r="29" spans="1:20" x14ac:dyDescent="0.2">
      <c r="A29" s="9">
        <f t="shared" si="4"/>
        <v>16</v>
      </c>
      <c r="B29" s="9"/>
      <c r="C29" s="9" t="s">
        <v>278</v>
      </c>
      <c r="D29" s="9" t="s">
        <v>279</v>
      </c>
      <c r="E29" s="9"/>
      <c r="F29" s="2">
        <f>'Unadjusted CPD'!J124</f>
        <v>20.025713200778362</v>
      </c>
      <c r="G29" s="2">
        <f>'Unadjusted CPD'!K124</f>
        <v>10.907769775438309</v>
      </c>
      <c r="H29" s="2">
        <f>'Unadjusted CPD'!L124</f>
        <v>14.413838069763184</v>
      </c>
      <c r="I29" s="2">
        <f>'Unadjusted CPD'!M124</f>
        <v>22.031962828483589</v>
      </c>
      <c r="J29" s="2">
        <f t="shared" si="2"/>
        <v>16.84482096861586</v>
      </c>
      <c r="K29" s="2">
        <f>'Unadjusted - Energy Allocators'!F29/8784</f>
        <v>196.00362363387978</v>
      </c>
      <c r="L29" s="2">
        <f t="shared" si="3"/>
        <v>0</v>
      </c>
      <c r="M29" s="19">
        <f>K29/$K$33*$L$35+L29/$L$33*$L$36</f>
        <v>1.2917307748714558E-4</v>
      </c>
      <c r="N29" s="19">
        <f>J29/$J$33</f>
        <v>1.080782692000676E-5</v>
      </c>
      <c r="O29" s="9"/>
      <c r="P29" s="98"/>
      <c r="Q29" s="70"/>
      <c r="R29" s="70"/>
      <c r="S29" s="70"/>
      <c r="T29" s="70"/>
    </row>
    <row r="30" spans="1:20" ht="12.75" customHeight="1" x14ac:dyDescent="0.2">
      <c r="A30" s="9">
        <f t="shared" si="4"/>
        <v>17</v>
      </c>
      <c r="B30" s="9"/>
      <c r="C30" s="9" t="s">
        <v>280</v>
      </c>
      <c r="D30" s="9" t="s">
        <v>168</v>
      </c>
      <c r="E30" s="9"/>
      <c r="F30" s="2">
        <f>'Unadjusted CPD'!J130+'Unadjusted CPD'!J131</f>
        <v>47635.714765604578</v>
      </c>
      <c r="G30" s="2">
        <f>'Unadjusted CPD'!K130+'Unadjusted CPD'!K131</f>
        <v>52918.792239028669</v>
      </c>
      <c r="H30" s="2">
        <f>'Unadjusted CPD'!L130+'Unadjusted CPD'!L131</f>
        <v>54218.671581778668</v>
      </c>
      <c r="I30" s="2">
        <f>'Unadjusted CPD'!M130+'Unadjusted CPD'!M131</f>
        <v>49519.391638998728</v>
      </c>
      <c r="J30" s="2">
        <f t="shared" si="2"/>
        <v>51073.142556352665</v>
      </c>
      <c r="K30" s="2">
        <f>'Unadjusted - Energy Allocators'!F30/8784</f>
        <v>24615.996990973359</v>
      </c>
      <c r="L30" s="2">
        <f t="shared" si="3"/>
        <v>26457.145565379305</v>
      </c>
      <c r="M30" s="19">
        <f>K30/$K$33*$L$35+L30/$L$33*$L$36</f>
        <v>3.2609979227470692E-2</v>
      </c>
      <c r="N30" s="19">
        <f>J30/$J$33</f>
        <v>3.2769103692958289E-2</v>
      </c>
      <c r="O30" s="9"/>
      <c r="P30" s="98"/>
      <c r="Q30" s="70"/>
      <c r="R30" s="70"/>
      <c r="S30" s="70"/>
      <c r="T30" s="70"/>
    </row>
    <row r="31" spans="1:20" x14ac:dyDescent="0.2">
      <c r="A31" s="9">
        <f t="shared" si="4"/>
        <v>18</v>
      </c>
      <c r="B31" s="9"/>
      <c r="C31" s="9" t="s">
        <v>281</v>
      </c>
      <c r="D31" s="9" t="s">
        <v>282</v>
      </c>
      <c r="E31" s="9"/>
      <c r="F31" s="4">
        <f>'Unadjusted CPD'!J132</f>
        <v>0</v>
      </c>
      <c r="G31" s="4">
        <f>'Unadjusted CPD'!K132</f>
        <v>0</v>
      </c>
      <c r="H31" s="4">
        <f>'Unadjusted CPD'!L132</f>
        <v>0</v>
      </c>
      <c r="I31" s="4">
        <f>'Unadjusted CPD'!M132</f>
        <v>0</v>
      </c>
      <c r="J31" s="2">
        <f t="shared" si="2"/>
        <v>0</v>
      </c>
      <c r="K31" s="2">
        <f>'Unadjusted - Energy Allocators'!F31/8784</f>
        <v>6.4190640368852465</v>
      </c>
      <c r="L31" s="4">
        <f t="shared" si="3"/>
        <v>0</v>
      </c>
      <c r="M31" s="56">
        <f>K31/$K$33*$L$35+L31/$L$33*$L$36</f>
        <v>4.230382279974353E-6</v>
      </c>
      <c r="N31" s="56">
        <f>J31/$J$33</f>
        <v>0</v>
      </c>
      <c r="O31" s="57"/>
      <c r="Q31" s="70"/>
      <c r="R31" s="70"/>
      <c r="S31" s="70"/>
      <c r="T31" s="70"/>
    </row>
    <row r="32" spans="1:20" x14ac:dyDescent="0.2">
      <c r="A32" s="9"/>
      <c r="B32" s="9"/>
      <c r="C32" s="9"/>
      <c r="D32" s="9"/>
      <c r="E32" s="9"/>
      <c r="F32" s="2"/>
      <c r="G32" s="2"/>
      <c r="H32" s="2"/>
      <c r="I32" s="2"/>
      <c r="J32" s="2"/>
      <c r="K32" s="2"/>
      <c r="L32" s="2"/>
      <c r="M32" s="2"/>
      <c r="N32" s="2"/>
      <c r="O32" s="57"/>
    </row>
    <row r="33" spans="1:15" x14ac:dyDescent="0.2">
      <c r="A33" s="9">
        <f>A31+1</f>
        <v>19</v>
      </c>
      <c r="B33" s="9"/>
      <c r="C33" s="9"/>
      <c r="D33" s="9" t="s">
        <v>289</v>
      </c>
      <c r="E33" s="9"/>
      <c r="F33" s="8">
        <f>SUM(F14:F32)</f>
        <v>1487145.3049570939</v>
      </c>
      <c r="G33" s="8">
        <f>SUM(G14:G32)</f>
        <v>1664285.8743419868</v>
      </c>
      <c r="H33" s="8">
        <f>SUM(H14:H32)</f>
        <v>1634260.9328654949</v>
      </c>
      <c r="I33" s="8">
        <f>SUM(I14:I32)</f>
        <v>1448612.375977735</v>
      </c>
      <c r="J33" s="8">
        <f>SUM(J14:J32)</f>
        <v>1558576.1220355779</v>
      </c>
      <c r="K33" s="8">
        <f>SUM(K14:K31)</f>
        <v>740080.33033889346</v>
      </c>
      <c r="L33" s="8">
        <f>SUM(L14:L31)</f>
        <v>827047.17859304708</v>
      </c>
      <c r="M33" s="63">
        <f>SUM(M14:M31)</f>
        <v>0.99999999999999989</v>
      </c>
      <c r="N33" s="63">
        <f>SUM(N14:N31)</f>
        <v>1</v>
      </c>
      <c r="O33" s="57"/>
    </row>
    <row r="34" spans="1:15" x14ac:dyDescent="0.2">
      <c r="A34" s="9"/>
      <c r="B34" s="9"/>
      <c r="C34" s="9"/>
      <c r="D34" s="9"/>
      <c r="E34" s="9"/>
      <c r="F34" s="9" t="s">
        <v>172</v>
      </c>
      <c r="G34" s="9" t="s">
        <v>172</v>
      </c>
      <c r="H34" s="9" t="s">
        <v>172</v>
      </c>
      <c r="I34" s="9" t="s">
        <v>172</v>
      </c>
      <c r="J34" s="9"/>
      <c r="K34" s="9" t="s">
        <v>172</v>
      </c>
      <c r="L34" s="9"/>
      <c r="M34" s="9"/>
      <c r="N34" s="9"/>
      <c r="O34" s="57"/>
    </row>
    <row r="35" spans="1:15" x14ac:dyDescent="0.2">
      <c r="A35" s="9">
        <f>A33+1</f>
        <v>20</v>
      </c>
      <c r="B35" s="9"/>
      <c r="C35" s="9"/>
      <c r="D35" s="9" t="s">
        <v>290</v>
      </c>
      <c r="E35" s="9"/>
      <c r="F35" s="60">
        <f>'Unadjusted CPD'!J135</f>
        <v>47184.557339860839</v>
      </c>
      <c r="G35" s="60">
        <f>'Unadjusted CPD'!K135</f>
        <v>65970.340816357115</v>
      </c>
      <c r="H35" s="60">
        <f>'Unadjusted CPD'!L135</f>
        <v>49491.152760945115</v>
      </c>
      <c r="I35" s="60">
        <f>'Unadjusted CPD'!M135</f>
        <v>54712.22274905548</v>
      </c>
      <c r="J35" s="9"/>
      <c r="K35" s="16" t="s">
        <v>188</v>
      </c>
      <c r="L35" s="71">
        <v>0.48773819629043691</v>
      </c>
      <c r="M35" s="9"/>
      <c r="N35" s="9"/>
      <c r="O35" s="57"/>
    </row>
    <row r="36" spans="1:15" x14ac:dyDescent="0.2">
      <c r="A36" s="9"/>
      <c r="B36" s="9"/>
      <c r="C36" s="9"/>
      <c r="D36" s="9"/>
      <c r="E36" s="9"/>
      <c r="F36" s="9"/>
      <c r="G36" s="9"/>
      <c r="H36" s="9"/>
      <c r="I36" s="9"/>
      <c r="J36" s="9"/>
      <c r="K36" s="16" t="s">
        <v>189</v>
      </c>
      <c r="L36" s="64">
        <f>1-L35</f>
        <v>0.51226180370956309</v>
      </c>
      <c r="M36" s="9"/>
      <c r="N36" s="9"/>
      <c r="O36" s="57"/>
    </row>
    <row r="37" spans="1:15" x14ac:dyDescent="0.2">
      <c r="A37" s="9">
        <f>A35+1</f>
        <v>21</v>
      </c>
      <c r="B37" s="9"/>
      <c r="C37" s="9"/>
      <c r="D37" s="9" t="s">
        <v>291</v>
      </c>
      <c r="E37" s="9"/>
      <c r="F37" s="60">
        <f>F33+F35</f>
        <v>1534329.8622969547</v>
      </c>
      <c r="G37" s="60">
        <f t="shared" ref="G37:I37" si="8">G33+G35</f>
        <v>1730256.215158344</v>
      </c>
      <c r="H37" s="60">
        <f t="shared" si="8"/>
        <v>1683752.0856264399</v>
      </c>
      <c r="I37" s="60">
        <f t="shared" si="8"/>
        <v>1503324.5987267904</v>
      </c>
      <c r="J37" s="9"/>
      <c r="K37" s="9"/>
      <c r="L37" s="9"/>
      <c r="M37" s="9"/>
      <c r="N37" s="9"/>
      <c r="O37" s="57"/>
    </row>
    <row r="38" spans="1:15" x14ac:dyDescent="0.2">
      <c r="A38" s="9"/>
      <c r="B38" s="9"/>
      <c r="C38" s="9"/>
      <c r="D38" s="9"/>
      <c r="E38" s="9"/>
      <c r="F38" s="60"/>
      <c r="G38" s="60"/>
      <c r="H38" s="60"/>
      <c r="I38" s="60"/>
      <c r="J38" s="9"/>
      <c r="K38" s="9"/>
      <c r="L38" s="9"/>
      <c r="M38" s="9"/>
      <c r="N38" s="9"/>
      <c r="O38" s="57"/>
    </row>
  </sheetData>
  <pageMargins left="0.75" right="0.75" top="1.25" bottom="0.5" header="0.3" footer="0.3"/>
  <pageSetup scale="67" pageOrder="overThenDown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1CD43-113D-4C48-8E31-D652D8AD8875}">
  <sheetPr>
    <tabColor rgb="FF92D050"/>
  </sheetPr>
  <dimension ref="A1:Z38"/>
  <sheetViews>
    <sheetView view="pageBreakPreview" zoomScale="80" zoomScaleNormal="80" zoomScaleSheetLayoutView="80" workbookViewId="0"/>
  </sheetViews>
  <sheetFormatPr defaultColWidth="9.140625" defaultRowHeight="14.25" x14ac:dyDescent="0.2"/>
  <cols>
    <col min="1" max="1" width="4.7109375" style="10" customWidth="1"/>
    <col min="2" max="2" width="2.7109375" style="10" customWidth="1"/>
    <col min="3" max="3" width="8.7109375" style="10" customWidth="1"/>
    <col min="4" max="4" width="43.7109375" style="10" customWidth="1"/>
    <col min="5" max="5" width="2.7109375" style="10" customWidth="1"/>
    <col min="6" max="6" width="14.85546875" style="10" bestFit="1" customWidth="1"/>
    <col min="7" max="12" width="14.85546875" style="10" customWidth="1"/>
    <col min="13" max="13" width="2.7109375" style="10" customWidth="1"/>
    <col min="14" max="15" width="14.85546875" style="10" customWidth="1"/>
    <col min="16" max="18" width="14.85546875" style="10" bestFit="1" customWidth="1"/>
    <col min="19" max="19" width="10.85546875" style="10" customWidth="1"/>
    <col min="20" max="20" width="11.7109375" style="10" customWidth="1"/>
    <col min="21" max="21" width="11.28515625" style="10" bestFit="1" customWidth="1"/>
    <col min="22" max="22" width="12.140625" style="10" bestFit="1" customWidth="1"/>
    <col min="23" max="23" width="12.42578125" style="10" bestFit="1" customWidth="1"/>
    <col min="24" max="24" width="2.7109375" style="10" customWidth="1"/>
    <col min="25" max="16384" width="9.140625" style="10"/>
  </cols>
  <sheetData>
    <row r="1" spans="1:26" x14ac:dyDescent="0.2">
      <c r="A1" s="10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M1" s="76" t="s">
        <v>306</v>
      </c>
      <c r="N1" s="9"/>
      <c r="O1" s="9"/>
      <c r="P1" s="9"/>
      <c r="Q1" s="9"/>
      <c r="R1" s="11"/>
      <c r="S1" s="9"/>
      <c r="T1" s="16"/>
      <c r="U1" s="16"/>
      <c r="V1" s="9"/>
      <c r="W1" s="9"/>
      <c r="X1" s="76" t="s">
        <v>306</v>
      </c>
    </row>
    <row r="2" spans="1:26" x14ac:dyDescent="0.2">
      <c r="A2" s="10" t="s">
        <v>283</v>
      </c>
      <c r="B2" s="9"/>
      <c r="C2" s="9"/>
      <c r="D2" s="9"/>
      <c r="E2" s="9"/>
      <c r="F2" s="9"/>
      <c r="G2" s="9"/>
      <c r="H2" s="9"/>
      <c r="I2" s="9"/>
      <c r="J2" s="9"/>
      <c r="K2" s="9"/>
      <c r="M2" s="76" t="s">
        <v>307</v>
      </c>
      <c r="N2" s="9"/>
      <c r="O2" s="9"/>
      <c r="P2" s="9"/>
      <c r="Q2" s="9"/>
      <c r="R2" s="11"/>
      <c r="S2" s="9"/>
      <c r="T2" s="16"/>
      <c r="U2" s="16"/>
      <c r="V2" s="9"/>
      <c r="W2" s="9"/>
      <c r="X2" s="76" t="s">
        <v>307</v>
      </c>
    </row>
    <row r="3" spans="1:26" x14ac:dyDescent="0.2">
      <c r="A3" s="10" t="s">
        <v>305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76" t="s">
        <v>308</v>
      </c>
      <c r="N3" s="9"/>
      <c r="O3" s="9"/>
      <c r="P3" s="9"/>
      <c r="Q3" s="9"/>
      <c r="R3" s="9"/>
      <c r="S3" s="9"/>
      <c r="T3" s="9"/>
      <c r="U3" s="9"/>
      <c r="V3" s="9"/>
      <c r="W3" s="9"/>
      <c r="X3" s="76" t="s">
        <v>308</v>
      </c>
    </row>
    <row r="4" spans="1:26" x14ac:dyDescent="0.2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76" t="s">
        <v>309</v>
      </c>
      <c r="N4" s="9"/>
      <c r="O4" s="9"/>
      <c r="P4" s="9"/>
      <c r="Q4" s="9"/>
      <c r="R4" s="9"/>
      <c r="S4" s="9"/>
      <c r="T4" s="9"/>
      <c r="U4" s="9"/>
      <c r="V4" s="9"/>
      <c r="W4" s="9"/>
      <c r="X4" s="76" t="s">
        <v>309</v>
      </c>
    </row>
    <row r="5" spans="1:26" x14ac:dyDescent="0.2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77" t="s">
        <v>313</v>
      </c>
      <c r="N5" s="9"/>
      <c r="O5" s="9"/>
      <c r="P5" s="9"/>
      <c r="Q5" s="9"/>
      <c r="R5" s="9"/>
      <c r="S5" s="9"/>
      <c r="T5" s="9"/>
      <c r="U5" s="9"/>
      <c r="V5" s="9"/>
      <c r="W5" s="9"/>
      <c r="X5" s="77" t="s">
        <v>314</v>
      </c>
    </row>
    <row r="6" spans="1:26" ht="15" x14ac:dyDescent="0.25">
      <c r="A6" s="27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</row>
    <row r="7" spans="1:26" x14ac:dyDescent="0.2">
      <c r="A7" s="9"/>
      <c r="B7" s="9"/>
      <c r="C7" s="21" t="s">
        <v>145</v>
      </c>
      <c r="D7" s="21" t="s">
        <v>146</v>
      </c>
      <c r="E7" s="9"/>
      <c r="F7" s="16" t="s">
        <v>147</v>
      </c>
      <c r="G7" s="16" t="s">
        <v>148</v>
      </c>
      <c r="H7" s="16" t="s">
        <v>149</v>
      </c>
      <c r="I7" s="16" t="s">
        <v>150</v>
      </c>
      <c r="J7" s="16" t="s">
        <v>151</v>
      </c>
      <c r="K7" s="16" t="s">
        <v>152</v>
      </c>
      <c r="L7" s="16" t="s">
        <v>191</v>
      </c>
      <c r="M7" s="16"/>
      <c r="N7" s="16" t="s">
        <v>192</v>
      </c>
      <c r="O7" s="16" t="s">
        <v>193</v>
      </c>
      <c r="P7" s="16" t="s">
        <v>194</v>
      </c>
      <c r="Q7" s="16" t="s">
        <v>239</v>
      </c>
      <c r="R7" s="16" t="s">
        <v>240</v>
      </c>
      <c r="S7" s="16" t="s">
        <v>241</v>
      </c>
      <c r="T7" s="16" t="s">
        <v>242</v>
      </c>
      <c r="U7" s="16" t="s">
        <v>243</v>
      </c>
      <c r="V7" s="16" t="s">
        <v>254</v>
      </c>
      <c r="W7" s="16" t="s">
        <v>255</v>
      </c>
      <c r="X7" s="9"/>
      <c r="Y7" s="9"/>
    </row>
    <row r="8" spans="1:26" x14ac:dyDescent="0.2">
      <c r="A8" s="9"/>
      <c r="B8" s="9"/>
      <c r="C8" s="21"/>
      <c r="D8" s="21"/>
      <c r="E8" s="9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X8" s="9"/>
    </row>
    <row r="9" spans="1:26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16" t="s">
        <v>253</v>
      </c>
      <c r="W9" s="16"/>
      <c r="X9" s="9"/>
    </row>
    <row r="10" spans="1:26" x14ac:dyDescent="0.2">
      <c r="A10" s="9"/>
      <c r="B10" s="9"/>
      <c r="C10" s="9" t="s">
        <v>292</v>
      </c>
      <c r="D10" s="21"/>
      <c r="E10" s="9"/>
      <c r="F10" s="16" t="s">
        <v>174</v>
      </c>
      <c r="G10" s="16" t="s">
        <v>174</v>
      </c>
      <c r="H10" s="16" t="s">
        <v>174</v>
      </c>
      <c r="I10" s="16" t="s">
        <v>174</v>
      </c>
      <c r="J10" s="16" t="s">
        <v>174</v>
      </c>
      <c r="K10" s="16" t="s">
        <v>174</v>
      </c>
      <c r="L10" s="16" t="s">
        <v>174</v>
      </c>
      <c r="M10" s="16"/>
      <c r="N10" s="16" t="s">
        <v>174</v>
      </c>
      <c r="O10" s="16" t="s">
        <v>174</v>
      </c>
      <c r="P10" s="16" t="s">
        <v>174</v>
      </c>
      <c r="Q10" s="16" t="s">
        <v>174</v>
      </c>
      <c r="R10" s="16" t="s">
        <v>174</v>
      </c>
      <c r="S10" s="9"/>
      <c r="T10" s="16" t="s">
        <v>175</v>
      </c>
      <c r="U10" s="9"/>
      <c r="V10" s="16" t="s">
        <v>252</v>
      </c>
      <c r="W10" s="16" t="s">
        <v>177</v>
      </c>
      <c r="X10" s="9"/>
    </row>
    <row r="11" spans="1:26" x14ac:dyDescent="0.2">
      <c r="A11" s="11" t="s">
        <v>156</v>
      </c>
      <c r="B11" s="11"/>
      <c r="C11" s="9"/>
      <c r="D11" s="9"/>
      <c r="E11" s="9"/>
      <c r="F11" s="16" t="s">
        <v>178</v>
      </c>
      <c r="G11" s="16" t="s">
        <v>178</v>
      </c>
      <c r="H11" s="16" t="s">
        <v>178</v>
      </c>
      <c r="I11" s="16" t="s">
        <v>178</v>
      </c>
      <c r="J11" s="16" t="s">
        <v>178</v>
      </c>
      <c r="K11" s="16" t="s">
        <v>178</v>
      </c>
      <c r="L11" s="16" t="s">
        <v>178</v>
      </c>
      <c r="M11" s="16"/>
      <c r="N11" s="16" t="s">
        <v>178</v>
      </c>
      <c r="O11" s="16" t="s">
        <v>178</v>
      </c>
      <c r="P11" s="16" t="s">
        <v>178</v>
      </c>
      <c r="Q11" s="16" t="s">
        <v>178</v>
      </c>
      <c r="R11" s="16" t="s">
        <v>178</v>
      </c>
      <c r="S11" s="16" t="s">
        <v>252</v>
      </c>
      <c r="T11" s="16" t="s">
        <v>179</v>
      </c>
      <c r="U11" s="16" t="s">
        <v>180</v>
      </c>
      <c r="V11" s="16" t="s">
        <v>179</v>
      </c>
      <c r="W11" s="16" t="s">
        <v>252</v>
      </c>
      <c r="X11" s="9"/>
    </row>
    <row r="12" spans="1:26" x14ac:dyDescent="0.2">
      <c r="A12" s="61" t="s">
        <v>159</v>
      </c>
      <c r="B12" s="61"/>
      <c r="C12" s="40" t="s">
        <v>69</v>
      </c>
      <c r="D12" s="41" t="s">
        <v>160</v>
      </c>
      <c r="E12" s="40"/>
      <c r="F12" s="42" t="s">
        <v>244</v>
      </c>
      <c r="G12" s="42" t="s">
        <v>245</v>
      </c>
      <c r="H12" s="42" t="s">
        <v>246</v>
      </c>
      <c r="I12" s="42" t="s">
        <v>247</v>
      </c>
      <c r="J12" s="42" t="s">
        <v>248</v>
      </c>
      <c r="K12" s="42" t="s">
        <v>181</v>
      </c>
      <c r="L12" s="42" t="s">
        <v>182</v>
      </c>
      <c r="M12" s="42"/>
      <c r="N12" s="42" t="s">
        <v>183</v>
      </c>
      <c r="O12" s="42" t="s">
        <v>184</v>
      </c>
      <c r="P12" s="42" t="s">
        <v>249</v>
      </c>
      <c r="Q12" s="42" t="s">
        <v>250</v>
      </c>
      <c r="R12" s="42" t="s">
        <v>251</v>
      </c>
      <c r="S12" s="42" t="s">
        <v>179</v>
      </c>
      <c r="T12" s="42" t="s">
        <v>185</v>
      </c>
      <c r="U12" s="42" t="s">
        <v>185</v>
      </c>
      <c r="V12" s="42" t="s">
        <v>190</v>
      </c>
      <c r="W12" s="42" t="s">
        <v>179</v>
      </c>
      <c r="X12" s="9"/>
    </row>
    <row r="13" spans="1:26" x14ac:dyDescent="0.2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8"/>
      <c r="Z13" s="6"/>
    </row>
    <row r="14" spans="1:26" x14ac:dyDescent="0.2">
      <c r="A14" s="9">
        <v>1</v>
      </c>
      <c r="B14" s="9"/>
      <c r="C14" s="9" t="s">
        <v>260</v>
      </c>
      <c r="D14" s="9" t="s">
        <v>164</v>
      </c>
      <c r="E14" s="9"/>
      <c r="F14" s="2">
        <f>'Unadjusted CPD'!E102</f>
        <v>355007.4273134484</v>
      </c>
      <c r="G14" s="2">
        <f>'Unadjusted CPD'!F102</f>
        <v>396647.46605183301</v>
      </c>
      <c r="H14" s="2">
        <f>'Unadjusted CPD'!G102</f>
        <v>257966.80628433777</v>
      </c>
      <c r="I14" s="2">
        <f>'Unadjusted CPD'!H102</f>
        <v>575483.72903880314</v>
      </c>
      <c r="J14" s="2">
        <f>'Unadjusted CPD'!I102</f>
        <v>707338.51078409422</v>
      </c>
      <c r="K14" s="2">
        <f>'Unadjusted CPD'!J102</f>
        <v>810567.34771065076</v>
      </c>
      <c r="L14" s="2">
        <f>'Unadjusted CPD'!K102</f>
        <v>954672.84037265694</v>
      </c>
      <c r="M14" s="2"/>
      <c r="N14" s="2">
        <f>'Unadjusted CPD'!L102</f>
        <v>939489.6971116229</v>
      </c>
      <c r="O14" s="2">
        <f>'Unadjusted CPD'!M102</f>
        <v>786954.82312979759</v>
      </c>
      <c r="P14" s="2">
        <f>'Unadjusted CPD'!N102</f>
        <v>539552.86272956827</v>
      </c>
      <c r="Q14" s="2">
        <f>'Unadjusted CPD'!O102</f>
        <v>321075.82348761073</v>
      </c>
      <c r="R14" s="2">
        <f>'Unadjusted CPD'!P102</f>
        <v>316353.00745376822</v>
      </c>
      <c r="S14" s="2">
        <f t="shared" ref="S14:S19" si="0">AVERAGE(F14:R14)</f>
        <v>580092.52845568268</v>
      </c>
      <c r="T14" s="2">
        <f>'Unadjusted - Energy Allocators'!F14/8784</f>
        <v>315205.2302578552</v>
      </c>
      <c r="U14" s="2">
        <f>IF(S14&lt;T14,0,S14-T14)</f>
        <v>264887.29819782748</v>
      </c>
      <c r="V14" s="19">
        <f t="shared" ref="V14:V19" si="1">T14/$T$33*$U$35+U14/$U$33*$U$36</f>
        <v>0.53536734293140409</v>
      </c>
      <c r="W14" s="19">
        <f t="shared" ref="W14:W19" si="2">S14/$S$33</f>
        <v>0.50373261564739147</v>
      </c>
      <c r="X14" s="9"/>
      <c r="Y14" s="98"/>
      <c r="Z14" s="60"/>
    </row>
    <row r="15" spans="1:26" x14ac:dyDescent="0.2">
      <c r="A15" s="9">
        <f>A14+1</f>
        <v>2</v>
      </c>
      <c r="B15" s="9"/>
      <c r="C15" s="9" t="s">
        <v>261</v>
      </c>
      <c r="D15" s="9" t="s">
        <v>165</v>
      </c>
      <c r="E15" s="9"/>
      <c r="F15" s="2">
        <f>'Unadjusted CPD'!E103</f>
        <v>39079.998792037368</v>
      </c>
      <c r="G15" s="2">
        <f>'Unadjusted CPD'!F103</f>
        <v>41951.090103214839</v>
      </c>
      <c r="H15" s="2">
        <f>'Unadjusted CPD'!G103</f>
        <v>40323.384792940997</v>
      </c>
      <c r="I15" s="2">
        <f>'Unadjusted CPD'!H103</f>
        <v>39939.06548357079</v>
      </c>
      <c r="J15" s="2">
        <f>'Unadjusted CPD'!I103</f>
        <v>59192.709315745036</v>
      </c>
      <c r="K15" s="2">
        <f>'Unadjusted CPD'!J103</f>
        <v>72892.56234388311</v>
      </c>
      <c r="L15" s="2">
        <f>'Unadjusted CPD'!K103</f>
        <v>78109.484490140152</v>
      </c>
      <c r="M15" s="2"/>
      <c r="N15" s="2">
        <f>'Unadjusted CPD'!L103</f>
        <v>76616.55608842455</v>
      </c>
      <c r="O15" s="2">
        <f>'Unadjusted CPD'!M103</f>
        <v>64959.231324316686</v>
      </c>
      <c r="P15" s="2">
        <f>'Unadjusted CPD'!N103</f>
        <v>55078.572835869767</v>
      </c>
      <c r="Q15" s="2">
        <f>'Unadjusted CPD'!O103</f>
        <v>34628.93140566675</v>
      </c>
      <c r="R15" s="2">
        <f>'Unadjusted CPD'!P103</f>
        <v>48215.926178531117</v>
      </c>
      <c r="S15" s="2">
        <f t="shared" si="0"/>
        <v>54248.959429528426</v>
      </c>
      <c r="T15" s="2">
        <f>'Unadjusted - Energy Allocators'!F15/8784</f>
        <v>33865.202038934432</v>
      </c>
      <c r="U15" s="2">
        <f t="shared" ref="U15:U19" si="3">IF(S15&lt;T15,0,S15-T15)</f>
        <v>20383.757390593993</v>
      </c>
      <c r="V15" s="19">
        <f t="shared" si="1"/>
        <v>4.7530781016312737E-2</v>
      </c>
      <c r="W15" s="19">
        <f t="shared" si="2"/>
        <v>4.7107950695960868E-2</v>
      </c>
      <c r="X15" s="9"/>
      <c r="Y15" s="98"/>
      <c r="Z15" s="60"/>
    </row>
    <row r="16" spans="1:26" x14ac:dyDescent="0.2">
      <c r="A16" s="9">
        <f t="shared" ref="A16:A31" si="4">A15+1</f>
        <v>3</v>
      </c>
      <c r="B16" s="9"/>
      <c r="C16" s="9" t="s">
        <v>262</v>
      </c>
      <c r="D16" s="9" t="s">
        <v>171</v>
      </c>
      <c r="E16" s="9"/>
      <c r="F16" s="2">
        <f>'Unadjusted CPD'!E104+'Unadjusted CPD'!E105</f>
        <v>5442.7197320748419</v>
      </c>
      <c r="G16" s="2">
        <f>'Unadjusted CPD'!F104+'Unadjusted CPD'!F105</f>
        <v>6485.1501025818452</v>
      </c>
      <c r="H16" s="2">
        <f>'Unadjusted CPD'!G104+'Unadjusted CPD'!G105</f>
        <v>6634.1965303520246</v>
      </c>
      <c r="I16" s="2">
        <f>'Unadjusted CPD'!H104+'Unadjusted CPD'!H105</f>
        <v>0</v>
      </c>
      <c r="J16" s="2">
        <f>'Unadjusted CPD'!I104+'Unadjusted CPD'!I105</f>
        <v>0</v>
      </c>
      <c r="K16" s="2">
        <f>'Unadjusted CPD'!J104+'Unadjusted CPD'!J105</f>
        <v>0</v>
      </c>
      <c r="L16" s="2">
        <f>'Unadjusted CPD'!K104+'Unadjusted CPD'!K105</f>
        <v>0</v>
      </c>
      <c r="M16" s="2"/>
      <c r="N16" s="2">
        <f>'Unadjusted CPD'!L104+'Unadjusted CPD'!L105</f>
        <v>0</v>
      </c>
      <c r="O16" s="2">
        <f>'Unadjusted CPD'!M104+'Unadjusted CPD'!M105</f>
        <v>0</v>
      </c>
      <c r="P16" s="2">
        <f>'Unadjusted CPD'!N104+'Unadjusted CPD'!N105</f>
        <v>0</v>
      </c>
      <c r="Q16" s="2">
        <f>'Unadjusted CPD'!O104+'Unadjusted CPD'!O105</f>
        <v>1212.4986995097984</v>
      </c>
      <c r="R16" s="2">
        <f>'Unadjusted CPD'!P104+'Unadjusted CPD'!P105</f>
        <v>497.43862090981941</v>
      </c>
      <c r="S16" s="2">
        <f t="shared" si="0"/>
        <v>1689.3336404523607</v>
      </c>
      <c r="T16" s="2">
        <f>'Unadjusted - Energy Allocators'!F16/8784</f>
        <v>449.16984480874305</v>
      </c>
      <c r="U16" s="2">
        <f t="shared" si="3"/>
        <v>1240.1637956436175</v>
      </c>
      <c r="V16" s="19">
        <f t="shared" si="1"/>
        <v>1.8299639310547814E-3</v>
      </c>
      <c r="W16" s="19">
        <f t="shared" si="2"/>
        <v>1.4669598584068117E-3</v>
      </c>
      <c r="X16" s="9"/>
      <c r="Y16" s="98"/>
      <c r="Z16" s="60"/>
    </row>
    <row r="17" spans="1:26" x14ac:dyDescent="0.2">
      <c r="A17" s="9">
        <f t="shared" si="4"/>
        <v>4</v>
      </c>
      <c r="B17" s="9"/>
      <c r="C17" s="9" t="s">
        <v>14</v>
      </c>
      <c r="D17" s="9" t="s">
        <v>15</v>
      </c>
      <c r="E17" s="9"/>
      <c r="F17" s="2">
        <f>'Unadjusted CPD'!E106</f>
        <v>8853.7565074399972</v>
      </c>
      <c r="G17" s="2">
        <f>'Unadjusted CPD'!F106</f>
        <v>8874.4466418399988</v>
      </c>
      <c r="H17" s="2">
        <f>'Unadjusted CPD'!G106</f>
        <v>8880.5530450000006</v>
      </c>
      <c r="I17" s="2">
        <f>'Unadjusted CPD'!H106</f>
        <v>0</v>
      </c>
      <c r="J17" s="2">
        <f>'Unadjusted CPD'!I106</f>
        <v>0</v>
      </c>
      <c r="K17" s="2">
        <f>'Unadjusted CPD'!J106</f>
        <v>0</v>
      </c>
      <c r="L17" s="2">
        <f>'Unadjusted CPD'!K106</f>
        <v>0</v>
      </c>
      <c r="M17" s="2"/>
      <c r="N17" s="2">
        <f>'Unadjusted CPD'!L106</f>
        <v>0</v>
      </c>
      <c r="O17" s="2">
        <f>'Unadjusted CPD'!M106</f>
        <v>0</v>
      </c>
      <c r="P17" s="2">
        <f>'Unadjusted CPD'!N106</f>
        <v>0</v>
      </c>
      <c r="Q17" s="2">
        <f>'Unadjusted CPD'!O106</f>
        <v>0</v>
      </c>
      <c r="R17" s="2">
        <f>'Unadjusted CPD'!P106</f>
        <v>9066.6852598400001</v>
      </c>
      <c r="S17" s="2">
        <f t="shared" si="0"/>
        <v>2972.9534545099996</v>
      </c>
      <c r="T17" s="2">
        <f>'Unadjusted - Energy Allocators'!F17/8784</f>
        <v>4363.3995727459023</v>
      </c>
      <c r="U17" s="2">
        <f t="shared" si="3"/>
        <v>0</v>
      </c>
      <c r="V17" s="19">
        <f t="shared" si="1"/>
        <v>2.8756292392354459E-3</v>
      </c>
      <c r="W17" s="19">
        <f t="shared" si="2"/>
        <v>2.5816116332770186E-3</v>
      </c>
      <c r="X17" s="9"/>
      <c r="Y17" s="98"/>
      <c r="Z17" s="60"/>
    </row>
    <row r="18" spans="1:26" x14ac:dyDescent="0.2">
      <c r="A18" s="9">
        <f t="shared" si="4"/>
        <v>5</v>
      </c>
      <c r="B18" s="9"/>
      <c r="C18" s="10" t="s">
        <v>16</v>
      </c>
      <c r="D18" s="9" t="s">
        <v>17</v>
      </c>
      <c r="E18" s="9"/>
      <c r="F18" s="2">
        <f>'Unadjusted CPD'!E107</f>
        <v>248.36168968000001</v>
      </c>
      <c r="G18" s="2">
        <f>'Unadjusted CPD'!F107</f>
        <v>248.36168968000001</v>
      </c>
      <c r="H18" s="2">
        <f>'Unadjusted CPD'!G107</f>
        <v>248.36168968000001</v>
      </c>
      <c r="I18" s="2">
        <f>'Unadjusted CPD'!H107</f>
        <v>248.36168968000001</v>
      </c>
      <c r="J18" s="2">
        <f>'Unadjusted CPD'!I107</f>
        <v>248.36168968000001</v>
      </c>
      <c r="K18" s="2">
        <f>'Unadjusted CPD'!J107</f>
        <v>248.94603448000001</v>
      </c>
      <c r="L18" s="2">
        <f>'Unadjusted CPD'!K107</f>
        <v>248.36168968000001</v>
      </c>
      <c r="M18" s="2"/>
      <c r="N18" s="2">
        <f>'Unadjusted CPD'!L107</f>
        <v>248.01757551999998</v>
      </c>
      <c r="O18" s="2">
        <f>'Unadjusted CPD'!M107</f>
        <v>248.01757551999998</v>
      </c>
      <c r="P18" s="2">
        <f>'Unadjusted CPD'!N107</f>
        <v>248.01757551999998</v>
      </c>
      <c r="Q18" s="2">
        <f>'Unadjusted CPD'!O107</f>
        <v>248.01757551999998</v>
      </c>
      <c r="R18" s="2">
        <f>'Unadjusted CPD'!P107</f>
        <v>248.01757551999992</v>
      </c>
      <c r="S18" s="2">
        <f t="shared" si="0"/>
        <v>248.26700417999996</v>
      </c>
      <c r="T18" s="2">
        <f>'Unadjusted - Energy Allocators'!F18/8784</f>
        <v>325.53473958333336</v>
      </c>
      <c r="U18" s="2">
        <f t="shared" si="3"/>
        <v>0</v>
      </c>
      <c r="V18" s="19">
        <f t="shared" si="1"/>
        <v>2.1453850373451543E-4</v>
      </c>
      <c r="W18" s="19">
        <f t="shared" si="2"/>
        <v>2.1558661982333649E-4</v>
      </c>
      <c r="X18" s="9"/>
      <c r="Y18" s="98"/>
      <c r="Z18" s="60"/>
    </row>
    <row r="19" spans="1:26" x14ac:dyDescent="0.2">
      <c r="A19" s="9">
        <f t="shared" si="4"/>
        <v>6</v>
      </c>
      <c r="B19" s="9"/>
      <c r="C19" s="9" t="s">
        <v>263</v>
      </c>
      <c r="D19" s="9" t="s">
        <v>264</v>
      </c>
      <c r="E19" s="9"/>
      <c r="F19" s="2">
        <f>'Unadjusted CPD'!E108+'Unadjusted CPD'!E109</f>
        <v>19267.482095459727</v>
      </c>
      <c r="G19" s="2">
        <f>'Unadjusted CPD'!F108+'Unadjusted CPD'!F109</f>
        <v>18272.959660966491</v>
      </c>
      <c r="H19" s="2">
        <f>'Unadjusted CPD'!G108+'Unadjusted CPD'!G109</f>
        <v>15162.179488948823</v>
      </c>
      <c r="I19" s="2">
        <f>'Unadjusted CPD'!H108+'Unadjusted CPD'!H109</f>
        <v>19723.018119326865</v>
      </c>
      <c r="J19" s="2">
        <f>'Unadjusted CPD'!I108+'Unadjusted CPD'!I109</f>
        <v>19986.23167850541</v>
      </c>
      <c r="K19" s="2">
        <f>'Unadjusted CPD'!J108+'Unadjusted CPD'!J109</f>
        <v>21178.603495947969</v>
      </c>
      <c r="L19" s="2">
        <f>'Unadjusted CPD'!K108+'Unadjusted CPD'!K109</f>
        <v>31989.87010018163</v>
      </c>
      <c r="M19" s="2"/>
      <c r="N19" s="2">
        <f>'Unadjusted CPD'!L108+'Unadjusted CPD'!L109</f>
        <v>22762.65013598424</v>
      </c>
      <c r="O19" s="2">
        <f>'Unadjusted CPD'!M108+'Unadjusted CPD'!M109</f>
        <v>19494.195373185281</v>
      </c>
      <c r="P19" s="2">
        <f>'Unadjusted CPD'!N108+'Unadjusted CPD'!N109</f>
        <v>25836.478538751137</v>
      </c>
      <c r="Q19" s="2">
        <f>'Unadjusted CPD'!O108+'Unadjusted CPD'!O109</f>
        <v>22399.550826832718</v>
      </c>
      <c r="R19" s="2">
        <f>'Unadjusted CPD'!P108+'Unadjusted CPD'!P109</f>
        <v>22073.738765975344</v>
      </c>
      <c r="S19" s="2">
        <f t="shared" si="0"/>
        <v>21512.246523338803</v>
      </c>
      <c r="T19" s="2">
        <f>'Unadjusted - Energy Allocators'!F19/8784</f>
        <v>21038.755935505465</v>
      </c>
      <c r="U19" s="2">
        <f t="shared" si="3"/>
        <v>473.49058783333749</v>
      </c>
      <c r="V19" s="19">
        <f t="shared" si="1"/>
        <v>1.4450913777633179E-2</v>
      </c>
      <c r="W19" s="19">
        <f t="shared" si="2"/>
        <v>1.8680502985448863E-2</v>
      </c>
      <c r="X19" s="9"/>
      <c r="Y19" s="98"/>
      <c r="Z19" s="60"/>
    </row>
    <row r="20" spans="1:26" x14ac:dyDescent="0.2">
      <c r="A20" s="9">
        <f t="shared" si="4"/>
        <v>7</v>
      </c>
      <c r="B20" s="9"/>
      <c r="C20" s="9" t="s">
        <v>265</v>
      </c>
      <c r="D20" s="9" t="s">
        <v>266</v>
      </c>
      <c r="E20" s="9"/>
      <c r="F20" s="2">
        <f>'Unadjusted CPD'!E110</f>
        <v>7549.1850469921874</v>
      </c>
      <c r="G20" s="2">
        <f>'Unadjusted CPD'!F110</f>
        <v>5279.7500986376954</v>
      </c>
      <c r="H20" s="2">
        <f>'Unadjusted CPD'!G110</f>
        <v>7736.8499999999995</v>
      </c>
      <c r="I20" s="2">
        <f>'Unadjusted CPD'!H110</f>
        <v>7736.8499999999995</v>
      </c>
      <c r="J20" s="2">
        <f>'Unadjusted CPD'!I110</f>
        <v>6238.9955881494134</v>
      </c>
      <c r="K20" s="2">
        <f>'Unadjusted CPD'!J110</f>
        <v>7736.8499999999995</v>
      </c>
      <c r="L20" s="2">
        <f>'Unadjusted CPD'!K110</f>
        <v>7736.8499999999995</v>
      </c>
      <c r="M20" s="2"/>
      <c r="N20" s="2">
        <f>'Unadjusted CPD'!L110</f>
        <v>7736.8499999999995</v>
      </c>
      <c r="O20" s="2">
        <f>'Unadjusted CPD'!M110</f>
        <v>7736.8499999999995</v>
      </c>
      <c r="P20" s="2">
        <f>'Unadjusted CPD'!N110</f>
        <v>7736.8499999999995</v>
      </c>
      <c r="Q20" s="2">
        <f>'Unadjusted CPD'!O110</f>
        <v>7736.8499999999995</v>
      </c>
      <c r="R20" s="2">
        <f>'Unadjusted CPD'!P110</f>
        <v>7736.8499999999995</v>
      </c>
      <c r="S20" s="2">
        <f t="shared" ref="S20:S24" si="5">AVERAGE(F20:R20)</f>
        <v>7391.6317278149427</v>
      </c>
      <c r="T20" s="2">
        <f>'Unadjusted - Energy Allocators'!F20/8784</f>
        <v>5018.429134173497</v>
      </c>
      <c r="U20" s="2">
        <f t="shared" ref="U20:U24" si="6">IF(S20&lt;T20,0,S20-T20)</f>
        <v>2373.2025936414457</v>
      </c>
      <c r="V20" s="19">
        <f t="shared" ref="V20:V24" si="7">T20/$T$33*$U$35+U20/$U$33*$U$36</f>
        <v>6.2427056297162734E-3</v>
      </c>
      <c r="W20" s="19">
        <f t="shared" ref="W20:W24" si="8">S20/$S$33</f>
        <v>6.418641512358189E-3</v>
      </c>
      <c r="X20" s="9"/>
      <c r="Y20" s="98"/>
      <c r="Z20" s="60"/>
    </row>
    <row r="21" spans="1:26" x14ac:dyDescent="0.2">
      <c r="A21" s="9">
        <f t="shared" si="4"/>
        <v>8</v>
      </c>
      <c r="B21" s="9"/>
      <c r="C21" s="9" t="s">
        <v>26</v>
      </c>
      <c r="D21" s="9" t="s">
        <v>267</v>
      </c>
      <c r="E21" s="9"/>
      <c r="F21" s="2">
        <f>'Unadjusted CPD'!E112</f>
        <v>755.74081249115636</v>
      </c>
      <c r="G21" s="2">
        <f>'Unadjusted CPD'!F112</f>
        <v>659.45435167496476</v>
      </c>
      <c r="H21" s="2">
        <f>'Unadjusted CPD'!G112</f>
        <v>615.72764531897303</v>
      </c>
      <c r="I21" s="2">
        <f>'Unadjusted CPD'!H112</f>
        <v>595.68826995442089</v>
      </c>
      <c r="J21" s="2">
        <f>'Unadjusted CPD'!I112</f>
        <v>499.93096797407338</v>
      </c>
      <c r="K21" s="2">
        <f>'Unadjusted CPD'!J112</f>
        <v>442.33885643858156</v>
      </c>
      <c r="L21" s="2">
        <f>'Unadjusted CPD'!K112</f>
        <v>405.72421334514371</v>
      </c>
      <c r="M21" s="2"/>
      <c r="N21" s="2">
        <f>'Unadjusted CPD'!L112</f>
        <v>348.18326618777201</v>
      </c>
      <c r="O21" s="2">
        <f>'Unadjusted CPD'!M112</f>
        <v>382.637487262614</v>
      </c>
      <c r="P21" s="2">
        <f>'Unadjusted CPD'!N112</f>
        <v>392.65816995467281</v>
      </c>
      <c r="Q21" s="2">
        <f>'Unadjusted CPD'!O112</f>
        <v>444.35540293149461</v>
      </c>
      <c r="R21" s="2">
        <f>'Unadjusted CPD'!P112</f>
        <v>549.30878279392186</v>
      </c>
      <c r="S21" s="2">
        <f t="shared" si="5"/>
        <v>507.64568552731566</v>
      </c>
      <c r="T21" s="2">
        <f>'Unadjusted - Energy Allocators'!F21/8784</f>
        <v>656.67377476092895</v>
      </c>
      <c r="U21" s="2">
        <f t="shared" si="6"/>
        <v>0</v>
      </c>
      <c r="V21" s="19">
        <f t="shared" si="7"/>
        <v>4.3277042953764901E-4</v>
      </c>
      <c r="W21" s="19">
        <f t="shared" si="8"/>
        <v>4.4082224205431035E-4</v>
      </c>
      <c r="X21" s="9"/>
      <c r="Y21" s="98"/>
      <c r="Z21" s="60"/>
    </row>
    <row r="22" spans="1:26" x14ac:dyDescent="0.2">
      <c r="A22" s="9">
        <f t="shared" si="4"/>
        <v>9</v>
      </c>
      <c r="B22" s="9"/>
      <c r="C22" s="9" t="s">
        <v>268</v>
      </c>
      <c r="D22" s="9" t="s">
        <v>167</v>
      </c>
      <c r="E22" s="9"/>
      <c r="F22" s="2">
        <f>'Unadjusted CPD'!E113</f>
        <v>195.3986220869719</v>
      </c>
      <c r="G22" s="2">
        <f>'Unadjusted CPD'!F113</f>
        <v>178.32642611171255</v>
      </c>
      <c r="H22" s="2">
        <f>'Unadjusted CPD'!G113</f>
        <v>250.74118322006899</v>
      </c>
      <c r="I22" s="2">
        <f>'Unadjusted CPD'!H113</f>
        <v>883.6017069794899</v>
      </c>
      <c r="J22" s="2">
        <f>'Unadjusted CPD'!I113</f>
        <v>439.28909487978615</v>
      </c>
      <c r="K22" s="2">
        <f>'Unadjusted CPD'!J113</f>
        <v>1453.5249520310817</v>
      </c>
      <c r="L22" s="2">
        <f>'Unadjusted CPD'!K113</f>
        <v>1936.2261249914504</v>
      </c>
      <c r="M22" s="2"/>
      <c r="N22" s="2">
        <f>'Unadjusted CPD'!L113</f>
        <v>1361.6051159036474</v>
      </c>
      <c r="O22" s="2">
        <f>'Unadjusted CPD'!M113</f>
        <v>1341.7119952994788</v>
      </c>
      <c r="P22" s="2">
        <f>'Unadjusted CPD'!N113</f>
        <v>1011.2534504805336</v>
      </c>
      <c r="Q22" s="2">
        <f>'Unadjusted CPD'!O113</f>
        <v>608.36224847231369</v>
      </c>
      <c r="R22" s="2">
        <f>'Unadjusted CPD'!P113</f>
        <v>254.03286759887834</v>
      </c>
      <c r="S22" s="2">
        <f t="shared" si="5"/>
        <v>826.17281567128464</v>
      </c>
      <c r="T22" s="2">
        <f>'Unadjusted - Energy Allocators'!F22/8784</f>
        <v>498.30874521857925</v>
      </c>
      <c r="U22" s="2">
        <f t="shared" si="6"/>
        <v>327.86407045270539</v>
      </c>
      <c r="V22" s="19">
        <f t="shared" si="7"/>
        <v>7.3393412176218453E-4</v>
      </c>
      <c r="W22" s="19">
        <f t="shared" si="8"/>
        <v>7.1742036485591563E-4</v>
      </c>
      <c r="X22" s="9"/>
      <c r="Y22" s="98"/>
      <c r="Z22" s="60"/>
    </row>
    <row r="23" spans="1:26" x14ac:dyDescent="0.2">
      <c r="A23" s="9">
        <f t="shared" si="4"/>
        <v>10</v>
      </c>
      <c r="B23" s="9"/>
      <c r="C23" s="9" t="s">
        <v>269</v>
      </c>
      <c r="D23" s="9" t="s">
        <v>166</v>
      </c>
      <c r="E23" s="9"/>
      <c r="F23" s="2">
        <f>'Unadjusted CPD'!E114+'Unadjusted CPD'!E115</f>
        <v>185615.43492402093</v>
      </c>
      <c r="G23" s="2">
        <f>'Unadjusted CPD'!F114+'Unadjusted CPD'!F115</f>
        <v>190560.49613508195</v>
      </c>
      <c r="H23" s="2">
        <f>'Unadjusted CPD'!G114+'Unadjusted CPD'!G115</f>
        <v>207023.36280794299</v>
      </c>
      <c r="I23" s="2">
        <f>'Unadjusted CPD'!H114+'Unadjusted CPD'!H115</f>
        <v>233425.47091904809</v>
      </c>
      <c r="J23" s="2">
        <f>'Unadjusted CPD'!I114+'Unadjusted CPD'!I115</f>
        <v>276349.55939621152</v>
      </c>
      <c r="K23" s="2">
        <f>'Unadjusted CPD'!J114+'Unadjusted CPD'!J115</f>
        <v>332623.29897128599</v>
      </c>
      <c r="L23" s="2">
        <f>'Unadjusted CPD'!K114+'Unadjusted CPD'!K115</f>
        <v>338277.37609097851</v>
      </c>
      <c r="M23" s="2"/>
      <c r="N23" s="2">
        <f>'Unadjusted CPD'!L114+'Unadjusted CPD'!L115</f>
        <v>332151.973670793</v>
      </c>
      <c r="O23" s="2">
        <f>'Unadjusted CPD'!M114+'Unadjusted CPD'!M115</f>
        <v>318999.84610370715</v>
      </c>
      <c r="P23" s="2">
        <f>'Unadjusted CPD'!N114+'Unadjusted CPD'!N115</f>
        <v>287056.00362085528</v>
      </c>
      <c r="Q23" s="2">
        <f>'Unadjusted CPD'!O114+'Unadjusted CPD'!O115</f>
        <v>244086.72754476583</v>
      </c>
      <c r="R23" s="2">
        <f>'Unadjusted CPD'!P114+'Unadjusted CPD'!P115</f>
        <v>214648.0266241506</v>
      </c>
      <c r="S23" s="2">
        <f t="shared" si="5"/>
        <v>263401.46473407018</v>
      </c>
      <c r="T23" s="2">
        <f>'Unadjusted - Energy Allocators'!F23/8784</f>
        <v>183512.4896611271</v>
      </c>
      <c r="U23" s="2">
        <f t="shared" si="6"/>
        <v>79888.975072943082</v>
      </c>
      <c r="V23" s="19">
        <f t="shared" si="7"/>
        <v>0.21975483451665295</v>
      </c>
      <c r="W23" s="19">
        <f t="shared" si="8"/>
        <v>0.2287288704598166</v>
      </c>
      <c r="X23" s="9"/>
      <c r="Y23" s="98"/>
      <c r="Z23" s="60"/>
    </row>
    <row r="24" spans="1:26" x14ac:dyDescent="0.2">
      <c r="A24" s="9">
        <f t="shared" si="4"/>
        <v>11</v>
      </c>
      <c r="B24" s="9"/>
      <c r="C24" s="9" t="s">
        <v>270</v>
      </c>
      <c r="D24" s="9" t="s">
        <v>169</v>
      </c>
      <c r="E24" s="62"/>
      <c r="F24" s="2">
        <f>'Unadjusted CPD'!E116+'Unadjusted CPD'!E117+'Unadjusted CPD'!E118</f>
        <v>77614.543585659165</v>
      </c>
      <c r="G24" s="2">
        <f>'Unadjusted CPD'!F116+'Unadjusted CPD'!F117+'Unadjusted CPD'!F118</f>
        <v>81229.137868304664</v>
      </c>
      <c r="H24" s="2">
        <f>'Unadjusted CPD'!G116+'Unadjusted CPD'!G117+'Unadjusted CPD'!G118</f>
        <v>84000.554814879782</v>
      </c>
      <c r="I24" s="2">
        <f>'Unadjusted CPD'!H116+'Unadjusted CPD'!H117+'Unadjusted CPD'!H118</f>
        <v>78222.873214629057</v>
      </c>
      <c r="J24" s="2">
        <f>'Unadjusted CPD'!I116+'Unadjusted CPD'!I117+'Unadjusted CPD'!I118</f>
        <v>88428.797497255495</v>
      </c>
      <c r="K24" s="2">
        <f>'Unadjusted CPD'!J116+'Unadjusted CPD'!J117+'Unadjusted CPD'!J118</f>
        <v>98734.534893571239</v>
      </c>
      <c r="L24" s="2">
        <f>'Unadjusted CPD'!K116+'Unadjusted CPD'!K117+'Unadjusted CPD'!K118</f>
        <v>104368.23179120873</v>
      </c>
      <c r="M24" s="2"/>
      <c r="N24" s="2">
        <f>'Unadjusted CPD'!L116+'Unadjusted CPD'!L117+'Unadjusted CPD'!L118</f>
        <v>105699.47206121038</v>
      </c>
      <c r="O24" s="2">
        <f>'Unadjusted CPD'!M116+'Unadjusted CPD'!M117+'Unadjusted CPD'!M118</f>
        <v>105344.39552681908</v>
      </c>
      <c r="P24" s="2">
        <f>'Unadjusted CPD'!N116+'Unadjusted CPD'!N117+'Unadjusted CPD'!N118</f>
        <v>97471.280685731734</v>
      </c>
      <c r="Q24" s="2">
        <f>'Unadjusted CPD'!O116+'Unadjusted CPD'!O117+'Unadjusted CPD'!O118</f>
        <v>90271.484270211004</v>
      </c>
      <c r="R24" s="2">
        <f>'Unadjusted CPD'!P116+'Unadjusted CPD'!P117+'Unadjusted CPD'!P118</f>
        <v>76216.878089775244</v>
      </c>
      <c r="S24" s="2">
        <f t="shared" si="5"/>
        <v>90633.515358271296</v>
      </c>
      <c r="T24" s="2">
        <f>'Unadjusted - Energy Allocators'!F24/8784</f>
        <v>75242.475351372952</v>
      </c>
      <c r="U24" s="2">
        <f t="shared" si="6"/>
        <v>15391.040006898344</v>
      </c>
      <c r="V24" s="19">
        <f t="shared" si="7"/>
        <v>6.8624376220408567E-2</v>
      </c>
      <c r="W24" s="19">
        <f t="shared" si="8"/>
        <v>7.8703061179364833E-2</v>
      </c>
      <c r="X24" s="9"/>
      <c r="Y24" s="98"/>
      <c r="Z24" s="60"/>
    </row>
    <row r="25" spans="1:26" x14ac:dyDescent="0.2">
      <c r="A25" s="9">
        <f t="shared" si="4"/>
        <v>12</v>
      </c>
      <c r="B25" s="9"/>
      <c r="C25" s="9" t="s">
        <v>271</v>
      </c>
      <c r="D25" s="9" t="s">
        <v>272</v>
      </c>
      <c r="E25" s="9"/>
      <c r="F25" s="2">
        <f>'Unadjusted CPD'!E119</f>
        <v>41374.447999999997</v>
      </c>
      <c r="G25" s="2">
        <f>'Unadjusted CPD'!F119</f>
        <v>20837.975097668001</v>
      </c>
      <c r="H25" s="2">
        <f>'Unadjusted CPD'!G119</f>
        <v>41374.447999999997</v>
      </c>
      <c r="I25" s="2">
        <f>'Unadjusted CPD'!H119</f>
        <v>41374.447999999997</v>
      </c>
      <c r="J25" s="2">
        <f>'Unadjusted CPD'!I119</f>
        <v>41374.447999999997</v>
      </c>
      <c r="K25" s="2">
        <f>'Unadjusted CPD'!J119</f>
        <v>41374.447999999997</v>
      </c>
      <c r="L25" s="2">
        <f>'Unadjusted CPD'!K119</f>
        <v>41374.448000000004</v>
      </c>
      <c r="M25" s="2"/>
      <c r="N25" s="2">
        <f>'Unadjusted CPD'!L119</f>
        <v>41374.447999999997</v>
      </c>
      <c r="O25" s="2">
        <f>'Unadjusted CPD'!M119</f>
        <v>41374.447999999997</v>
      </c>
      <c r="P25" s="2">
        <f>'Unadjusted CPD'!N119</f>
        <v>41374.447999999997</v>
      </c>
      <c r="Q25" s="2">
        <f>'Unadjusted CPD'!O119</f>
        <v>41374.447999999997</v>
      </c>
      <c r="R25" s="2">
        <f>'Unadjusted CPD'!P119</f>
        <v>41374.447999999997</v>
      </c>
      <c r="S25" s="2">
        <f t="shared" ref="S25:S31" si="9">AVERAGE(F25:R25)</f>
        <v>39663.07525813899</v>
      </c>
      <c r="T25" s="2">
        <f>'Unadjusted - Energy Allocators'!F25/8784</f>
        <v>36775.900100194674</v>
      </c>
      <c r="U25" s="2">
        <f t="shared" ref="U25:U31" si="10">IF(S25&lt;T25,0,S25-T25)</f>
        <v>2887.1751579443153</v>
      </c>
      <c r="V25" s="19">
        <f t="shared" ref="V25:V31" si="11">T25/$T$33*$U$35+U25/$U$33*$U$36</f>
        <v>2.7807690171989308E-2</v>
      </c>
      <c r="W25" s="19">
        <f t="shared" ref="W25:W31" si="12">S25/$S$33</f>
        <v>3.444206512638797E-2</v>
      </c>
      <c r="X25" s="9"/>
      <c r="Y25" s="98"/>
      <c r="Z25" s="60"/>
    </row>
    <row r="26" spans="1:26" x14ac:dyDescent="0.2">
      <c r="A26" s="9">
        <f t="shared" si="4"/>
        <v>13</v>
      </c>
      <c r="B26" s="9"/>
      <c r="C26" s="9" t="s">
        <v>273</v>
      </c>
      <c r="D26" s="9" t="s">
        <v>170</v>
      </c>
      <c r="E26" s="9"/>
      <c r="F26" s="2">
        <f>'Unadjusted CPD'!E120</f>
        <v>6507.9205396399993</v>
      </c>
      <c r="G26" s="2">
        <f>'Unadjusted CPD'!F120</f>
        <v>6503.0055505999999</v>
      </c>
      <c r="H26" s="2">
        <f>'Unadjusted CPD'!G120</f>
        <v>6619.7024535199989</v>
      </c>
      <c r="I26" s="2">
        <f>'Unadjusted CPD'!H120</f>
        <v>0</v>
      </c>
      <c r="J26" s="2">
        <f>'Unadjusted CPD'!I120</f>
        <v>0</v>
      </c>
      <c r="K26" s="2">
        <f>'Unadjusted CPD'!J120</f>
        <v>0</v>
      </c>
      <c r="L26" s="2">
        <f>'Unadjusted CPD'!K120</f>
        <v>0</v>
      </c>
      <c r="M26" s="2"/>
      <c r="N26" s="2">
        <f>'Unadjusted CPD'!L120</f>
        <v>0</v>
      </c>
      <c r="O26" s="2">
        <f>'Unadjusted CPD'!M120</f>
        <v>0</v>
      </c>
      <c r="P26" s="2">
        <f>'Unadjusted CPD'!N120</f>
        <v>0</v>
      </c>
      <c r="Q26" s="2">
        <f>'Unadjusted CPD'!O120</f>
        <v>0</v>
      </c>
      <c r="R26" s="2">
        <f>'Unadjusted CPD'!P120</f>
        <v>6766.7257694400005</v>
      </c>
      <c r="S26" s="2">
        <f t="shared" si="9"/>
        <v>2199.7795260999997</v>
      </c>
      <c r="T26" s="2">
        <f>'Unadjusted - Energy Allocators'!F26/8784</f>
        <v>3214.0877723702183</v>
      </c>
      <c r="U26" s="2">
        <f t="shared" si="10"/>
        <v>0</v>
      </c>
      <c r="V26" s="19">
        <f t="shared" si="11"/>
        <v>2.1181935373112224E-3</v>
      </c>
      <c r="W26" s="19">
        <f t="shared" si="12"/>
        <v>1.9102136989764516E-3</v>
      </c>
      <c r="X26" s="9"/>
      <c r="Y26" s="98"/>
      <c r="Z26" s="60"/>
    </row>
    <row r="27" spans="1:26" x14ac:dyDescent="0.2">
      <c r="A27" s="9">
        <f t="shared" si="4"/>
        <v>14</v>
      </c>
      <c r="B27" s="9"/>
      <c r="C27" s="9" t="s">
        <v>274</v>
      </c>
      <c r="D27" s="9" t="s">
        <v>275</v>
      </c>
      <c r="E27" s="9"/>
      <c r="F27" s="2">
        <f>'Unadjusted CPD'!E121+'Unadjusted CPD'!E122</f>
        <v>5125.6198399999994</v>
      </c>
      <c r="G27" s="2">
        <f>'Unadjusted CPD'!F121+'Unadjusted CPD'!F122</f>
        <v>5126.6139800000001</v>
      </c>
      <c r="H27" s="2">
        <f>'Unadjusted CPD'!G121+'Unadjusted CPD'!G122</f>
        <v>5127.0146599999998</v>
      </c>
      <c r="I27" s="2">
        <f>'Unadjusted CPD'!H121+'Unadjusted CPD'!H122</f>
        <v>5127.9898999999996</v>
      </c>
      <c r="J27" s="2">
        <f>'Unadjusted CPD'!I121+'Unadjusted CPD'!I122</f>
        <v>5126.01296</v>
      </c>
      <c r="K27" s="2">
        <f>'Unadjusted CPD'!J121+'Unadjusted CPD'!J122</f>
        <v>5127.5892199999998</v>
      </c>
      <c r="L27" s="2">
        <f>'Unadjusted CPD'!K121+'Unadjusted CPD'!K122</f>
        <v>5127.2414599999993</v>
      </c>
      <c r="M27" s="2"/>
      <c r="N27" s="2">
        <f>'Unadjusted CPD'!L121+'Unadjusted CPD'!L122</f>
        <v>5128.8744200000001</v>
      </c>
      <c r="O27" s="2">
        <f>'Unadjusted CPD'!M121+'Unadjusted CPD'!M122</f>
        <v>5125.2758599999997</v>
      </c>
      <c r="P27" s="2">
        <f>'Unadjusted CPD'!N121+'Unadjusted CPD'!N122</f>
        <v>2939.7940000000003</v>
      </c>
      <c r="Q27" s="2">
        <f>'Unadjusted CPD'!O121+'Unadjusted CPD'!O122</f>
        <v>2719.8234000000002</v>
      </c>
      <c r="R27" s="2">
        <f>'Unadjusted CPD'!P121+'Unadjusted CPD'!P122</f>
        <v>5125.5631400000002</v>
      </c>
      <c r="S27" s="2">
        <f t="shared" si="9"/>
        <v>4743.9510700000001</v>
      </c>
      <c r="T27" s="2">
        <f>'Unadjusted - Energy Allocators'!F27/8784</f>
        <v>2326.8016703995904</v>
      </c>
      <c r="U27" s="2">
        <f t="shared" si="10"/>
        <v>2417.1493996004097</v>
      </c>
      <c r="V27" s="19">
        <f t="shared" si="11"/>
        <v>4.5231886133572539E-3</v>
      </c>
      <c r="W27" s="19">
        <f t="shared" si="12"/>
        <v>4.1194857092128646E-3</v>
      </c>
      <c r="X27" s="9"/>
      <c r="Y27" s="98"/>
      <c r="Z27" s="60"/>
    </row>
    <row r="28" spans="1:26" x14ac:dyDescent="0.2">
      <c r="A28" s="9">
        <f t="shared" si="4"/>
        <v>15</v>
      </c>
      <c r="B28" s="9"/>
      <c r="C28" s="9" t="s">
        <v>276</v>
      </c>
      <c r="D28" s="9" t="s">
        <v>277</v>
      </c>
      <c r="E28" s="9"/>
      <c r="F28" s="2">
        <f>'Unadjusted CPD'!E123</f>
        <v>39637.335760699767</v>
      </c>
      <c r="G28" s="2">
        <f>'Unadjusted CPD'!F123</f>
        <v>41876.037044563054</v>
      </c>
      <c r="H28" s="2">
        <f>'Unadjusted CPD'!G123</f>
        <v>39461.644314895937</v>
      </c>
      <c r="I28" s="2">
        <f>'Unadjusted CPD'!H123</f>
        <v>47069.24867969512</v>
      </c>
      <c r="J28" s="2">
        <f>'Unadjusted CPD'!I123</f>
        <v>47109.52</v>
      </c>
      <c r="K28" s="2">
        <f>'Unadjusted CPD'!J123</f>
        <v>47109.51999999999</v>
      </c>
      <c r="L28" s="2">
        <f>'Unadjusted CPD'!K123</f>
        <v>47109.520000000004</v>
      </c>
      <c r="M28" s="2"/>
      <c r="N28" s="2">
        <f>'Unadjusted CPD'!L123</f>
        <v>47109.52</v>
      </c>
      <c r="O28" s="2">
        <f>'Unadjusted CPD'!M123</f>
        <v>47109.52</v>
      </c>
      <c r="P28" s="2">
        <f>'Unadjusted CPD'!N123</f>
        <v>47109.520000000004</v>
      </c>
      <c r="Q28" s="2">
        <f>'Unadjusted CPD'!O123</f>
        <v>39246.634785481554</v>
      </c>
      <c r="R28" s="2">
        <f>'Unadjusted CPD'!P123</f>
        <v>40400.201379008024</v>
      </c>
      <c r="S28" s="2">
        <f t="shared" si="9"/>
        <v>44195.6851636953</v>
      </c>
      <c r="T28" s="2">
        <f>'Unadjusted - Energy Allocators'!F28/8784</f>
        <v>32769.452061198775</v>
      </c>
      <c r="U28" s="2">
        <f t="shared" si="10"/>
        <v>11426.233102496524</v>
      </c>
      <c r="V28" s="19">
        <f t="shared" si="11"/>
        <v>3.5729175950359487E-2</v>
      </c>
      <c r="W28" s="19">
        <f t="shared" si="12"/>
        <v>3.8378029358703693E-2</v>
      </c>
      <c r="X28" s="9"/>
      <c r="Y28" s="98"/>
      <c r="Z28" s="60"/>
    </row>
    <row r="29" spans="1:26" x14ac:dyDescent="0.2">
      <c r="A29" s="9">
        <f t="shared" si="4"/>
        <v>16</v>
      </c>
      <c r="B29" s="9"/>
      <c r="C29" s="9" t="s">
        <v>278</v>
      </c>
      <c r="D29" s="9" t="s">
        <v>279</v>
      </c>
      <c r="E29" s="9"/>
      <c r="F29" s="2">
        <f>'Unadjusted CPD'!E124</f>
        <v>22.508096206398005</v>
      </c>
      <c r="G29" s="2">
        <f>'Unadjusted CPD'!F124</f>
        <v>7.0878862063980099</v>
      </c>
      <c r="H29" s="2">
        <f>'Unadjusted CPD'!G124</f>
        <v>6.8606409651184084</v>
      </c>
      <c r="I29" s="2">
        <f>'Unadjusted CPD'!H124</f>
        <v>2.8784392928791047</v>
      </c>
      <c r="J29" s="2">
        <f>'Unadjusted CPD'!I124</f>
        <v>16.368146960944532</v>
      </c>
      <c r="K29" s="2">
        <f>'Unadjusted CPD'!J124</f>
        <v>20.025713200778362</v>
      </c>
      <c r="L29" s="2">
        <f>'Unadjusted CPD'!K124</f>
        <v>10.907769775438309</v>
      </c>
      <c r="M29" s="2"/>
      <c r="N29" s="2">
        <f>'Unadjusted CPD'!L124</f>
        <v>14.413838069763184</v>
      </c>
      <c r="O29" s="2">
        <f>'Unadjusted CPD'!M124</f>
        <v>22.031962828483589</v>
      </c>
      <c r="P29" s="2">
        <f>'Unadjusted CPD'!N124</f>
        <v>27.226139550876617</v>
      </c>
      <c r="Q29" s="2">
        <f>'Unadjusted CPD'!O124</f>
        <v>1004.8133445581054</v>
      </c>
      <c r="R29" s="2">
        <f>'Unadjusted CPD'!P124</f>
        <v>1025.1139263256835</v>
      </c>
      <c r="S29" s="2">
        <f t="shared" si="9"/>
        <v>181.68632532840559</v>
      </c>
      <c r="T29" s="2">
        <f>'Unadjusted - Energy Allocators'!F29/8784</f>
        <v>196.00362363387978</v>
      </c>
      <c r="U29" s="2">
        <f t="shared" si="10"/>
        <v>0</v>
      </c>
      <c r="V29" s="19">
        <f t="shared" si="11"/>
        <v>1.2917307748714558E-4</v>
      </c>
      <c r="W29" s="19">
        <f t="shared" si="12"/>
        <v>1.5777022353431779E-4</v>
      </c>
      <c r="X29" s="9"/>
      <c r="Y29" s="98"/>
      <c r="Z29" s="60"/>
    </row>
    <row r="30" spans="1:26" ht="12.75" customHeight="1" x14ac:dyDescent="0.2">
      <c r="A30" s="9">
        <f t="shared" si="4"/>
        <v>17</v>
      </c>
      <c r="B30" s="9"/>
      <c r="C30" s="9" t="s">
        <v>280</v>
      </c>
      <c r="D30" s="9" t="s">
        <v>168</v>
      </c>
      <c r="E30" s="9"/>
      <c r="F30" s="2">
        <f>'Unadjusted CPD'!E130+'Unadjusted CPD'!E131</f>
        <v>22417.658387515545</v>
      </c>
      <c r="G30" s="2">
        <f>'Unadjusted CPD'!F130+'Unadjusted CPD'!F131</f>
        <v>33351.009112414584</v>
      </c>
      <c r="H30" s="2">
        <f>'Unadjusted CPD'!G130+'Unadjusted CPD'!G131</f>
        <v>32990.741703354295</v>
      </c>
      <c r="I30" s="2">
        <f>'Unadjusted CPD'!H130+'Unadjusted CPD'!H131</f>
        <v>25652.760931342607</v>
      </c>
      <c r="J30" s="2">
        <f>'Unadjusted CPD'!I130+'Unadjusted CPD'!I131</f>
        <v>32560.830231907556</v>
      </c>
      <c r="K30" s="2">
        <f>'Unadjusted CPD'!J130+'Unadjusted CPD'!J131</f>
        <v>47635.714765604578</v>
      </c>
      <c r="L30" s="2">
        <f>'Unadjusted CPD'!K130+'Unadjusted CPD'!K131</f>
        <v>52918.792239028669</v>
      </c>
      <c r="M30" s="2"/>
      <c r="N30" s="2">
        <f>'Unadjusted CPD'!L130+'Unadjusted CPD'!L131</f>
        <v>54218.671581778668</v>
      </c>
      <c r="O30" s="2">
        <f>'Unadjusted CPD'!M130+'Unadjusted CPD'!M131</f>
        <v>49519.391638998728</v>
      </c>
      <c r="P30" s="2">
        <f>'Unadjusted CPD'!N130+'Unadjusted CPD'!N131</f>
        <v>41787.706046662468</v>
      </c>
      <c r="Q30" s="2">
        <f>'Unadjusted CPD'!O130+'Unadjusted CPD'!O131</f>
        <v>27956.523148601187</v>
      </c>
      <c r="R30" s="2">
        <f>'Unadjusted CPD'!P130+'Unadjusted CPD'!P131</f>
        <v>23824.794254953766</v>
      </c>
      <c r="S30" s="2">
        <f t="shared" si="9"/>
        <v>37069.549503513546</v>
      </c>
      <c r="T30" s="2">
        <f>'Unadjusted - Energy Allocators'!F30/8784</f>
        <v>24615.996990973359</v>
      </c>
      <c r="U30" s="2">
        <f t="shared" si="10"/>
        <v>12453.552512540187</v>
      </c>
      <c r="V30" s="19">
        <f t="shared" si="11"/>
        <v>3.1626451456620998E-2</v>
      </c>
      <c r="W30" s="19">
        <f t="shared" si="12"/>
        <v>3.2189935598699773E-2</v>
      </c>
      <c r="X30" s="9"/>
      <c r="Y30" s="98"/>
      <c r="Z30" s="60"/>
    </row>
    <row r="31" spans="1:26" x14ac:dyDescent="0.2">
      <c r="A31" s="9">
        <f t="shared" si="4"/>
        <v>18</v>
      </c>
      <c r="B31" s="9"/>
      <c r="C31" s="9" t="s">
        <v>281</v>
      </c>
      <c r="D31" s="9" t="s">
        <v>282</v>
      </c>
      <c r="E31" s="9"/>
      <c r="F31" s="4">
        <f>'Unadjusted CPD'!E132</f>
        <v>54.538847999999994</v>
      </c>
      <c r="G31" s="4">
        <f>'Unadjusted CPD'!F132</f>
        <v>15.582528</v>
      </c>
      <c r="H31" s="4">
        <f>'Unadjusted CPD'!G132</f>
        <v>15.582528</v>
      </c>
      <c r="I31" s="4">
        <f>'Unadjusted CPD'!H132</f>
        <v>0</v>
      </c>
      <c r="J31" s="4">
        <f>'Unadjusted CPD'!I132</f>
        <v>0</v>
      </c>
      <c r="K31" s="4">
        <f>'Unadjusted CPD'!J132</f>
        <v>0</v>
      </c>
      <c r="L31" s="4">
        <f>'Unadjusted CPD'!K132</f>
        <v>0</v>
      </c>
      <c r="M31" s="4"/>
      <c r="N31" s="4">
        <f>'Unadjusted CPD'!L132</f>
        <v>0</v>
      </c>
      <c r="O31" s="4">
        <f>'Unadjusted CPD'!M132</f>
        <v>0</v>
      </c>
      <c r="P31" s="4">
        <f>'Unadjusted CPD'!N132</f>
        <v>0</v>
      </c>
      <c r="Q31" s="4">
        <f>'Unadjusted CPD'!O132</f>
        <v>15.582528</v>
      </c>
      <c r="R31" s="4">
        <f>'Unadjusted CPD'!P132</f>
        <v>15.582528</v>
      </c>
      <c r="S31" s="4">
        <f t="shared" si="9"/>
        <v>9.7390799999999995</v>
      </c>
      <c r="T31" s="2">
        <f>'Unadjusted - Energy Allocators'!F31/8784</f>
        <v>6.4190640368852465</v>
      </c>
      <c r="U31" s="4">
        <f t="shared" si="10"/>
        <v>3.320015963114753</v>
      </c>
      <c r="V31" s="56">
        <f t="shared" si="11"/>
        <v>8.3368754222693427E-6</v>
      </c>
      <c r="W31" s="56">
        <f t="shared" si="12"/>
        <v>8.4570857264092363E-6</v>
      </c>
      <c r="X31" s="57"/>
      <c r="Z31" s="60"/>
    </row>
    <row r="32" spans="1:26" x14ac:dyDescent="0.2">
      <c r="A32" s="9"/>
      <c r="B32" s="9"/>
      <c r="C32" s="9"/>
      <c r="D32" s="9"/>
      <c r="E32" s="9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57"/>
    </row>
    <row r="33" spans="1:24" x14ac:dyDescent="0.2">
      <c r="A33" s="9">
        <f>A31+1</f>
        <v>19</v>
      </c>
      <c r="B33" s="9"/>
      <c r="C33" s="9"/>
      <c r="D33" s="9" t="s">
        <v>289</v>
      </c>
      <c r="E33" s="9"/>
      <c r="F33" s="8">
        <f t="shared" ref="F33:S33" si="13">SUM(F14:F32)</f>
        <v>814770.07859345234</v>
      </c>
      <c r="G33" s="8">
        <f t="shared" si="13"/>
        <v>858103.95032937906</v>
      </c>
      <c r="H33" s="8">
        <f t="shared" si="13"/>
        <v>754438.71258335677</v>
      </c>
      <c r="I33" s="8">
        <f t="shared" si="13"/>
        <v>1075485.9843923224</v>
      </c>
      <c r="J33" s="8">
        <f t="shared" si="13"/>
        <v>1284909.5653513635</v>
      </c>
      <c r="K33" s="8">
        <f t="shared" si="13"/>
        <v>1487145.3049570939</v>
      </c>
      <c r="L33" s="8">
        <f t="shared" si="13"/>
        <v>1664285.8743419868</v>
      </c>
      <c r="M33" s="8"/>
      <c r="N33" s="8">
        <f t="shared" si="13"/>
        <v>1634260.9328654949</v>
      </c>
      <c r="O33" s="8">
        <f t="shared" si="13"/>
        <v>1448612.375977735</v>
      </c>
      <c r="P33" s="8">
        <f t="shared" si="13"/>
        <v>1147622.6717929447</v>
      </c>
      <c r="Q33" s="8">
        <f t="shared" si="13"/>
        <v>835030.42666816141</v>
      </c>
      <c r="R33" s="8">
        <f t="shared" si="13"/>
        <v>814392.33921659039</v>
      </c>
      <c r="S33" s="8">
        <f t="shared" si="13"/>
        <v>1151588.1847558238</v>
      </c>
      <c r="T33" s="8">
        <f>SUM(T14:T31)</f>
        <v>740080.33033889346</v>
      </c>
      <c r="U33" s="8">
        <f>SUM(U14:U31)</f>
        <v>414153.22190437856</v>
      </c>
      <c r="V33" s="63">
        <f>SUM(V14:V31)</f>
        <v>1.0000000000000002</v>
      </c>
      <c r="W33" s="63">
        <f>SUM(W14:W31)</f>
        <v>0.99999999999999967</v>
      </c>
      <c r="X33" s="57"/>
    </row>
    <row r="34" spans="1:24" x14ac:dyDescent="0.2">
      <c r="A34" s="9"/>
      <c r="B34" s="9"/>
      <c r="C34" s="9"/>
      <c r="D34" s="9"/>
      <c r="E34" s="9"/>
      <c r="F34" s="9" t="s">
        <v>172</v>
      </c>
      <c r="G34" s="9" t="s">
        <v>172</v>
      </c>
      <c r="H34" s="9" t="s">
        <v>172</v>
      </c>
      <c r="I34" s="9" t="s">
        <v>172</v>
      </c>
      <c r="J34" s="9" t="s">
        <v>172</v>
      </c>
      <c r="K34" s="9" t="s">
        <v>172</v>
      </c>
      <c r="L34" s="9" t="s">
        <v>172</v>
      </c>
      <c r="M34" s="9"/>
      <c r="N34" s="9" t="s">
        <v>172</v>
      </c>
      <c r="O34" s="9" t="s">
        <v>172</v>
      </c>
      <c r="P34" s="9" t="s">
        <v>172</v>
      </c>
      <c r="Q34" s="9" t="s">
        <v>172</v>
      </c>
      <c r="R34" s="9" t="s">
        <v>172</v>
      </c>
      <c r="S34" s="9"/>
      <c r="T34" s="9" t="s">
        <v>172</v>
      </c>
      <c r="U34" s="9"/>
      <c r="V34" s="9"/>
      <c r="W34" s="9"/>
      <c r="X34" s="57"/>
    </row>
    <row r="35" spans="1:24" x14ac:dyDescent="0.2">
      <c r="A35" s="9">
        <f>A33+1</f>
        <v>20</v>
      </c>
      <c r="B35" s="9"/>
      <c r="C35" s="9"/>
      <c r="D35" s="9" t="s">
        <v>290</v>
      </c>
      <c r="E35" s="9"/>
      <c r="F35" s="60">
        <f>'Unadjusted CPD'!E111+'Unadjusted CPD'!E125+'Unadjusted CPD'!E126+'Unadjusted CPD'!E127+'Unadjusted CPD'!E128+'Unadjusted CPD'!E129</f>
        <v>33754.514513903807</v>
      </c>
      <c r="G35" s="60">
        <f>'Unadjusted CPD'!F111+'Unadjusted CPD'!F125+'Unadjusted CPD'!F126+'Unadjusted CPD'!F127+'Unadjusted CPD'!F128+'Unadjusted CPD'!F129</f>
        <v>28877.08335704956</v>
      </c>
      <c r="H35" s="60">
        <f>'Unadjusted CPD'!G111+'Unadjusted CPD'!G125+'Unadjusted CPD'!G126+'Unadjusted CPD'!G127+'Unadjusted CPD'!G128+'Unadjusted CPD'!G129</f>
        <v>36951.090457746883</v>
      </c>
      <c r="I35" s="60">
        <f>'Unadjusted CPD'!H111+'Unadjusted CPD'!H125+'Unadjusted CPD'!H126+'Unadjusted CPD'!H127+'Unadjusted CPD'!H128+'Unadjusted CPD'!H129</f>
        <v>41327.242201174318</v>
      </c>
      <c r="J35" s="60">
        <f>'Unadjusted CPD'!I111+'Unadjusted CPD'!I125+'Unadjusted CPD'!I126+'Unadjusted CPD'!I127+'Unadjusted CPD'!I128+'Unadjusted CPD'!I129</f>
        <v>37380.002941528626</v>
      </c>
      <c r="K35" s="60">
        <f>'Unadjusted CPD'!J111+'Unadjusted CPD'!J125+'Unadjusted CPD'!J126+'Unadjusted CPD'!J127+'Unadjusted CPD'!J128+'Unadjusted CPD'!J129</f>
        <v>47184.557339860839</v>
      </c>
      <c r="L35" s="60">
        <f>'Unadjusted CPD'!K111+'Unadjusted CPD'!K125+'Unadjusted CPD'!K126+'Unadjusted CPD'!K127+'Unadjusted CPD'!K128+'Unadjusted CPD'!K129</f>
        <v>65970.340816357115</v>
      </c>
      <c r="M35" s="60"/>
      <c r="N35" s="60">
        <f>'Unadjusted CPD'!L111+'Unadjusted CPD'!L125+'Unadjusted CPD'!L126+'Unadjusted CPD'!L127+'Unadjusted CPD'!L128+'Unadjusted CPD'!L129</f>
        <v>49491.152760945115</v>
      </c>
      <c r="O35" s="60">
        <f>'Unadjusted CPD'!M111+'Unadjusted CPD'!M125+'Unadjusted CPD'!M126+'Unadjusted CPD'!M127+'Unadjusted CPD'!M128+'Unadjusted CPD'!M129</f>
        <v>54712.22274905548</v>
      </c>
      <c r="P35" s="60">
        <f>'Unadjusted CPD'!N111+'Unadjusted CPD'!N125+'Unadjusted CPD'!N126+'Unadjusted CPD'!N127+'Unadjusted CPD'!N128+'Unadjusted CPD'!N129</f>
        <v>17358.683278699802</v>
      </c>
      <c r="Q35" s="60">
        <f>'Unadjusted CPD'!O111+'Unadjusted CPD'!O125+'Unadjusted CPD'!O126+'Unadjusted CPD'!O127+'Unadjusted CPD'!O128+'Unadjusted CPD'!O129</f>
        <v>18085.892249897461</v>
      </c>
      <c r="R35" s="60">
        <f>'Unadjusted CPD'!P111+'Unadjusted CPD'!P125+'Unadjusted CPD'!P126+'Unadjusted CPD'!P127+'Unadjusted CPD'!P128+'Unadjusted CPD'!P129</f>
        <v>39203.787263715509</v>
      </c>
      <c r="S35" s="9"/>
      <c r="T35" s="16" t="s">
        <v>188</v>
      </c>
      <c r="U35" s="71">
        <v>0.48773819629043691</v>
      </c>
      <c r="V35" s="9"/>
      <c r="W35" s="9"/>
      <c r="X35" s="57"/>
    </row>
    <row r="36" spans="1:24" x14ac:dyDescent="0.2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16" t="s">
        <v>189</v>
      </c>
      <c r="U36" s="64">
        <f>1-U35</f>
        <v>0.51226180370956309</v>
      </c>
      <c r="V36" s="9"/>
      <c r="W36" s="9"/>
      <c r="X36" s="57"/>
    </row>
    <row r="37" spans="1:24" x14ac:dyDescent="0.2">
      <c r="A37" s="9">
        <f>A35+1</f>
        <v>21</v>
      </c>
      <c r="B37" s="9"/>
      <c r="C37" s="9"/>
      <c r="D37" s="9" t="s">
        <v>291</v>
      </c>
      <c r="E37" s="9"/>
      <c r="F37" s="60">
        <f t="shared" ref="F37:O37" si="14">F33+F35</f>
        <v>848524.59310735611</v>
      </c>
      <c r="G37" s="60">
        <f t="shared" si="14"/>
        <v>886981.03368642856</v>
      </c>
      <c r="H37" s="60">
        <f t="shared" si="14"/>
        <v>791389.80304110365</v>
      </c>
      <c r="I37" s="60">
        <f t="shared" si="14"/>
        <v>1116813.2265934967</v>
      </c>
      <c r="J37" s="60">
        <f t="shared" si="14"/>
        <v>1322289.5682928921</v>
      </c>
      <c r="K37" s="60">
        <f t="shared" si="14"/>
        <v>1534329.8622969547</v>
      </c>
      <c r="L37" s="60">
        <f t="shared" si="14"/>
        <v>1730256.215158344</v>
      </c>
      <c r="M37" s="60"/>
      <c r="N37" s="60">
        <f t="shared" si="14"/>
        <v>1683752.0856264399</v>
      </c>
      <c r="O37" s="60">
        <f t="shared" si="14"/>
        <v>1503324.5987267904</v>
      </c>
      <c r="P37" s="60">
        <f t="shared" ref="P37:R37" si="15">P33+P35</f>
        <v>1164981.3550716445</v>
      </c>
      <c r="Q37" s="60">
        <f t="shared" si="15"/>
        <v>853116.31891805888</v>
      </c>
      <c r="R37" s="60">
        <f t="shared" si="15"/>
        <v>853596.12648030592</v>
      </c>
      <c r="S37" s="9"/>
      <c r="T37" s="9"/>
      <c r="U37" s="9"/>
      <c r="V37" s="9"/>
      <c r="W37" s="9"/>
      <c r="X37" s="57"/>
    </row>
    <row r="38" spans="1:24" x14ac:dyDescent="0.2">
      <c r="A38" s="9"/>
      <c r="B38" s="9"/>
      <c r="C38" s="9"/>
      <c r="D38" s="9"/>
      <c r="E38" s="9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9"/>
      <c r="T38" s="9"/>
      <c r="U38" s="9"/>
      <c r="V38" s="9"/>
      <c r="W38" s="9"/>
      <c r="X38" s="57"/>
    </row>
  </sheetData>
  <pageMargins left="0.75" right="0.75" top="1.25" bottom="0.5" header="0.3" footer="0.3"/>
  <pageSetup scale="55" fitToWidth="2" pageOrder="overThenDown" orientation="landscape" horizontalDpi="1200" verticalDpi="1200" r:id="rId1"/>
  <colBreaks count="1" manualBreakCount="1">
    <brk id="13" max="39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8B036-C568-4845-9DC9-69EF1CA8806E}">
  <sheetPr>
    <tabColor rgb="FF92D050"/>
  </sheetPr>
  <dimension ref="A1:AN53"/>
  <sheetViews>
    <sheetView view="pageBreakPreview" zoomScale="80" zoomScaleNormal="80" zoomScaleSheetLayoutView="80" workbookViewId="0"/>
  </sheetViews>
  <sheetFormatPr defaultColWidth="9.140625" defaultRowHeight="14.25" x14ac:dyDescent="0.2"/>
  <cols>
    <col min="1" max="1" width="4.7109375" style="10" customWidth="1"/>
    <col min="2" max="2" width="2.7109375" style="10" customWidth="1"/>
    <col min="3" max="3" width="16.7109375" style="10" customWidth="1"/>
    <col min="4" max="11" width="18.7109375" style="10" customWidth="1"/>
    <col min="12" max="12" width="2.7109375" style="10" customWidth="1"/>
    <col min="13" max="13" width="4.7109375" style="10" customWidth="1"/>
    <col min="14" max="14" width="2.7109375" style="10" customWidth="1"/>
    <col min="15" max="15" width="18.42578125" style="10" bestFit="1" customWidth="1"/>
    <col min="16" max="18" width="14.7109375" style="10" customWidth="1"/>
    <col min="19" max="19" width="18.28515625" style="10" bestFit="1" customWidth="1"/>
    <col min="20" max="23" width="14.7109375" style="10" customWidth="1"/>
    <col min="24" max="24" width="15.42578125" style="10" bestFit="1" customWidth="1"/>
    <col min="25" max="25" width="18.42578125" style="10" bestFit="1" customWidth="1"/>
    <col min="26" max="26" width="2.7109375" style="10" customWidth="1"/>
    <col min="27" max="27" width="4.7109375" style="10" customWidth="1"/>
    <col min="28" max="28" width="9.140625" style="10" bestFit="1" customWidth="1"/>
    <col min="29" max="29" width="40.42578125" style="10" bestFit="1" customWidth="1"/>
    <col min="30" max="30" width="20.42578125" style="10" bestFit="1" customWidth="1"/>
    <col min="31" max="31" width="12.42578125" style="10" bestFit="1" customWidth="1"/>
    <col min="32" max="32" width="19.5703125" style="10" bestFit="1" customWidth="1"/>
    <col min="33" max="33" width="12.7109375" style="10" customWidth="1"/>
    <col min="34" max="34" width="15" style="10" customWidth="1"/>
    <col min="35" max="35" width="12.42578125" style="10" bestFit="1" customWidth="1"/>
    <col min="36" max="36" width="15.42578125" style="10" bestFit="1" customWidth="1"/>
    <col min="37" max="37" width="12.42578125" style="10" bestFit="1" customWidth="1"/>
    <col min="38" max="38" width="15.42578125" style="10" bestFit="1" customWidth="1"/>
    <col min="39" max="39" width="12.7109375" style="10" customWidth="1"/>
    <col min="40" max="40" width="2.7109375" style="10" customWidth="1"/>
    <col min="41" max="16384" width="9.140625" style="10"/>
  </cols>
  <sheetData>
    <row r="1" spans="1:40" ht="15" x14ac:dyDescent="0.25">
      <c r="A1" s="10" t="s">
        <v>0</v>
      </c>
      <c r="B1" s="11"/>
      <c r="C1" s="11"/>
      <c r="D1" s="12"/>
      <c r="E1" s="11"/>
      <c r="F1" s="13"/>
      <c r="G1" s="11"/>
      <c r="H1" s="14"/>
      <c r="I1" s="15"/>
      <c r="J1" s="13"/>
      <c r="K1" s="11"/>
      <c r="L1" s="76" t="s">
        <v>306</v>
      </c>
      <c r="M1" s="10" t="s">
        <v>0</v>
      </c>
      <c r="N1" s="9"/>
      <c r="O1" s="9"/>
      <c r="P1" s="17"/>
      <c r="Q1" s="18"/>
      <c r="R1" s="18"/>
      <c r="S1" s="18"/>
      <c r="T1" s="18"/>
      <c r="U1" s="18"/>
      <c r="V1" s="9"/>
      <c r="W1" s="9"/>
      <c r="X1" s="9"/>
      <c r="Y1" s="9"/>
      <c r="Z1" s="76" t="s">
        <v>306</v>
      </c>
      <c r="AA1" s="10" t="s">
        <v>0</v>
      </c>
      <c r="AB1" s="9"/>
      <c r="AC1" s="9"/>
      <c r="AD1" s="2"/>
      <c r="AE1" s="2"/>
      <c r="AF1" s="18"/>
      <c r="AG1" s="18"/>
      <c r="AH1" s="18"/>
      <c r="AI1" s="18"/>
      <c r="AJ1" s="19"/>
      <c r="AK1" s="9"/>
      <c r="AL1" s="19"/>
      <c r="AM1" s="9"/>
      <c r="AN1" s="76" t="s">
        <v>306</v>
      </c>
    </row>
    <row r="2" spans="1:40" x14ac:dyDescent="0.2">
      <c r="A2" s="10" t="s">
        <v>283</v>
      </c>
      <c r="B2" s="11"/>
      <c r="C2" s="11"/>
      <c r="D2" s="9"/>
      <c r="E2" s="11"/>
      <c r="F2" s="13"/>
      <c r="G2" s="11"/>
      <c r="H2" s="14"/>
      <c r="I2" s="15"/>
      <c r="J2" s="13"/>
      <c r="K2" s="11"/>
      <c r="L2" s="76" t="s">
        <v>307</v>
      </c>
      <c r="M2" s="10" t="s">
        <v>283</v>
      </c>
      <c r="N2" s="9"/>
      <c r="O2" s="9"/>
      <c r="P2" s="20"/>
      <c r="Q2" s="18"/>
      <c r="R2" s="18"/>
      <c r="S2" s="18"/>
      <c r="T2" s="18"/>
      <c r="U2" s="18"/>
      <c r="V2" s="9"/>
      <c r="W2" s="9"/>
      <c r="X2" s="9"/>
      <c r="Y2" s="9"/>
      <c r="Z2" s="76" t="s">
        <v>307</v>
      </c>
      <c r="AA2" s="10" t="s">
        <v>283</v>
      </c>
      <c r="AB2" s="9"/>
      <c r="AC2" s="9"/>
      <c r="AD2" s="2"/>
      <c r="AE2" s="2"/>
      <c r="AF2" s="2"/>
      <c r="AG2" s="2"/>
      <c r="AH2" s="2"/>
      <c r="AI2" s="2"/>
      <c r="AJ2" s="19"/>
      <c r="AK2" s="9"/>
      <c r="AL2" s="19"/>
      <c r="AM2" s="9"/>
      <c r="AN2" s="76" t="s">
        <v>307</v>
      </c>
    </row>
    <row r="3" spans="1:40" x14ac:dyDescent="0.2">
      <c r="A3" s="10" t="s">
        <v>305</v>
      </c>
      <c r="B3" s="11"/>
      <c r="C3" s="11"/>
      <c r="D3" s="9"/>
      <c r="E3" s="11"/>
      <c r="F3" s="13"/>
      <c r="G3" s="11"/>
      <c r="H3" s="14"/>
      <c r="I3" s="15"/>
      <c r="J3" s="13"/>
      <c r="K3" s="9"/>
      <c r="L3" s="76" t="s">
        <v>308</v>
      </c>
      <c r="M3" s="10" t="s">
        <v>305</v>
      </c>
      <c r="N3" s="9"/>
      <c r="O3" s="9"/>
      <c r="P3" s="17"/>
      <c r="Q3" s="18"/>
      <c r="R3" s="18"/>
      <c r="S3" s="18"/>
      <c r="T3" s="18"/>
      <c r="U3" s="18"/>
      <c r="V3" s="9"/>
      <c r="W3" s="9"/>
      <c r="X3" s="9"/>
      <c r="Y3" s="9"/>
      <c r="Z3" s="76" t="s">
        <v>308</v>
      </c>
      <c r="AA3" s="10" t="s">
        <v>305</v>
      </c>
      <c r="AB3" s="9"/>
      <c r="AC3" s="9"/>
      <c r="AD3" s="2"/>
      <c r="AE3" s="2"/>
      <c r="AF3" s="2"/>
      <c r="AG3" s="2"/>
      <c r="AH3" s="2"/>
      <c r="AI3" s="2"/>
      <c r="AJ3" s="19"/>
      <c r="AK3" s="9"/>
      <c r="AL3" s="19"/>
      <c r="AM3" s="9"/>
      <c r="AN3" s="76" t="s">
        <v>308</v>
      </c>
    </row>
    <row r="4" spans="1:40" x14ac:dyDescent="0.2">
      <c r="B4" s="11"/>
      <c r="C4" s="11"/>
      <c r="D4" s="9"/>
      <c r="E4" s="11"/>
      <c r="F4" s="13"/>
      <c r="G4" s="11"/>
      <c r="H4" s="14"/>
      <c r="I4" s="15"/>
      <c r="J4" s="13"/>
      <c r="K4" s="9"/>
      <c r="L4" s="76" t="s">
        <v>309</v>
      </c>
      <c r="N4" s="9"/>
      <c r="O4" s="9"/>
      <c r="P4" s="17"/>
      <c r="Q4" s="18"/>
      <c r="R4" s="18"/>
      <c r="S4" s="18"/>
      <c r="T4" s="18"/>
      <c r="U4" s="18"/>
      <c r="V4" s="9"/>
      <c r="W4" s="9"/>
      <c r="X4" s="9"/>
      <c r="Y4" s="9"/>
      <c r="Z4" s="76" t="s">
        <v>309</v>
      </c>
      <c r="AB4" s="9"/>
      <c r="AC4" s="9"/>
      <c r="AD4" s="2"/>
      <c r="AE4" s="2"/>
      <c r="AF4" s="2"/>
      <c r="AG4" s="2"/>
      <c r="AH4" s="2"/>
      <c r="AI4" s="2"/>
      <c r="AJ4" s="19"/>
      <c r="AK4" s="9"/>
      <c r="AL4" s="19"/>
      <c r="AM4" s="9"/>
      <c r="AN4" s="76" t="s">
        <v>309</v>
      </c>
    </row>
    <row r="5" spans="1:40" x14ac:dyDescent="0.2">
      <c r="B5" s="11"/>
      <c r="C5" s="11"/>
      <c r="D5" s="9"/>
      <c r="E5" s="11"/>
      <c r="F5" s="13"/>
      <c r="G5" s="11"/>
      <c r="H5" s="14"/>
      <c r="I5" s="15"/>
      <c r="J5" s="13"/>
      <c r="K5" s="9"/>
      <c r="L5" s="77" t="s">
        <v>315</v>
      </c>
      <c r="N5" s="9"/>
      <c r="O5" s="9"/>
      <c r="P5" s="17"/>
      <c r="Q5" s="18"/>
      <c r="R5" s="18"/>
      <c r="S5" s="18"/>
      <c r="T5" s="18"/>
      <c r="U5" s="18"/>
      <c r="V5" s="9"/>
      <c r="W5" s="9"/>
      <c r="X5" s="9"/>
      <c r="Y5" s="9"/>
      <c r="Z5" s="77" t="s">
        <v>316</v>
      </c>
      <c r="AB5" s="9"/>
      <c r="AC5" s="9"/>
      <c r="AD5" s="2"/>
      <c r="AE5" s="2"/>
      <c r="AF5" s="2"/>
      <c r="AG5" s="2"/>
      <c r="AH5" s="2"/>
      <c r="AI5" s="2"/>
      <c r="AJ5" s="19"/>
      <c r="AK5" s="9"/>
      <c r="AL5" s="19"/>
      <c r="AM5" s="9"/>
      <c r="AN5" s="77" t="s">
        <v>317</v>
      </c>
    </row>
    <row r="6" spans="1:40" x14ac:dyDescent="0.2">
      <c r="B6" s="21"/>
      <c r="C6" s="9"/>
      <c r="D6" s="9"/>
      <c r="E6" s="9"/>
      <c r="F6" s="22"/>
      <c r="G6" s="9"/>
      <c r="H6" s="23"/>
      <c r="I6" s="24"/>
      <c r="J6" s="22"/>
      <c r="K6" s="9"/>
      <c r="L6" s="9"/>
      <c r="N6" s="9"/>
      <c r="O6" s="9"/>
      <c r="P6" s="20"/>
      <c r="Q6" s="2"/>
      <c r="R6" s="2"/>
      <c r="S6" s="2"/>
      <c r="T6" s="2"/>
      <c r="U6" s="2"/>
      <c r="V6" s="9"/>
      <c r="W6" s="9"/>
      <c r="X6" s="9"/>
      <c r="Y6" s="9"/>
      <c r="Z6" s="9"/>
      <c r="AB6" s="9"/>
      <c r="AC6" s="9"/>
      <c r="AD6" s="2"/>
      <c r="AE6" s="25"/>
      <c r="AF6" s="25"/>
      <c r="AG6" s="25"/>
      <c r="AH6" s="25"/>
      <c r="AI6" s="25"/>
      <c r="AJ6" s="26"/>
      <c r="AK6" s="16"/>
      <c r="AL6" s="26"/>
      <c r="AM6" s="16"/>
      <c r="AN6" s="9"/>
    </row>
    <row r="7" spans="1:40" ht="15" x14ac:dyDescent="0.25">
      <c r="A7" s="27"/>
      <c r="B7" s="21"/>
      <c r="C7" s="9"/>
      <c r="D7" s="9"/>
      <c r="E7" s="9"/>
      <c r="F7" s="22"/>
      <c r="G7" s="9"/>
      <c r="H7" s="23"/>
      <c r="I7" s="24"/>
      <c r="J7" s="22"/>
      <c r="K7" s="9"/>
      <c r="L7" s="9"/>
      <c r="M7" s="9"/>
      <c r="N7" s="9"/>
      <c r="O7" s="21"/>
      <c r="P7" s="28"/>
      <c r="Q7" s="29"/>
      <c r="R7" s="29"/>
      <c r="S7" s="29"/>
      <c r="T7" s="29"/>
      <c r="U7" s="29"/>
      <c r="V7" s="9"/>
      <c r="W7" s="9"/>
      <c r="X7" s="9"/>
      <c r="Y7" s="9"/>
      <c r="Z7" s="9"/>
      <c r="AA7" s="9"/>
      <c r="AB7" s="21"/>
      <c r="AC7" s="21"/>
      <c r="AD7" s="29"/>
      <c r="AE7" s="25"/>
      <c r="AF7" s="25"/>
      <c r="AG7" s="25"/>
      <c r="AH7" s="25"/>
      <c r="AI7" s="25"/>
      <c r="AJ7" s="26"/>
      <c r="AK7" s="16"/>
      <c r="AL7" s="26"/>
      <c r="AM7" s="16"/>
      <c r="AN7" s="9"/>
    </row>
    <row r="8" spans="1:40" x14ac:dyDescent="0.2">
      <c r="A8" s="9"/>
      <c r="B8" s="21"/>
      <c r="C8" s="21" t="s">
        <v>145</v>
      </c>
      <c r="D8" s="21" t="s">
        <v>146</v>
      </c>
      <c r="E8" s="21" t="s">
        <v>147</v>
      </c>
      <c r="F8" s="30" t="s">
        <v>148</v>
      </c>
      <c r="G8" s="21" t="s">
        <v>149</v>
      </c>
      <c r="H8" s="31" t="s">
        <v>150</v>
      </c>
      <c r="I8" s="32" t="s">
        <v>151</v>
      </c>
      <c r="J8" s="21" t="s">
        <v>152</v>
      </c>
      <c r="K8" s="21" t="s">
        <v>191</v>
      </c>
      <c r="L8" s="9"/>
      <c r="M8" s="9"/>
      <c r="N8" s="9"/>
      <c r="O8" s="21" t="s">
        <v>145</v>
      </c>
      <c r="P8" s="21" t="s">
        <v>146</v>
      </c>
      <c r="Q8" s="21" t="s">
        <v>147</v>
      </c>
      <c r="R8" s="30" t="s">
        <v>148</v>
      </c>
      <c r="S8" s="21" t="s">
        <v>149</v>
      </c>
      <c r="T8" s="31" t="s">
        <v>150</v>
      </c>
      <c r="U8" s="32" t="s">
        <v>151</v>
      </c>
      <c r="V8" s="21" t="s">
        <v>152</v>
      </c>
      <c r="W8" s="21" t="s">
        <v>191</v>
      </c>
      <c r="X8" s="21" t="s">
        <v>192</v>
      </c>
      <c r="Y8" s="21" t="s">
        <v>193</v>
      </c>
      <c r="Z8" s="9"/>
      <c r="AA8" s="9"/>
      <c r="AB8" s="21" t="s">
        <v>145</v>
      </c>
      <c r="AC8" s="21" t="s">
        <v>146</v>
      </c>
      <c r="AD8" s="21" t="s">
        <v>147</v>
      </c>
      <c r="AE8" s="30" t="s">
        <v>148</v>
      </c>
      <c r="AF8" s="21" t="s">
        <v>149</v>
      </c>
      <c r="AG8" s="31" t="s">
        <v>150</v>
      </c>
      <c r="AH8" s="21" t="s">
        <v>151</v>
      </c>
      <c r="AI8" s="21" t="s">
        <v>152</v>
      </c>
      <c r="AJ8" s="32" t="s">
        <v>191</v>
      </c>
      <c r="AK8" s="21" t="s">
        <v>192</v>
      </c>
      <c r="AL8" s="32" t="s">
        <v>193</v>
      </c>
      <c r="AM8" s="21" t="s">
        <v>194</v>
      </c>
      <c r="AN8" s="9"/>
    </row>
    <row r="9" spans="1:40" x14ac:dyDescent="0.2">
      <c r="A9" s="9"/>
      <c r="B9" s="21"/>
      <c r="C9" s="21"/>
      <c r="D9" s="21"/>
      <c r="E9" s="21"/>
      <c r="F9" s="30"/>
      <c r="G9" s="21"/>
      <c r="H9" s="31"/>
      <c r="I9" s="32"/>
      <c r="J9" s="21"/>
      <c r="K9" s="21"/>
      <c r="L9" s="9"/>
      <c r="M9" s="9"/>
      <c r="N9" s="9"/>
      <c r="O9" s="21"/>
      <c r="P9" s="21"/>
      <c r="Q9" s="21"/>
      <c r="R9" s="30"/>
      <c r="S9" s="21"/>
      <c r="T9" s="31"/>
      <c r="U9" s="32"/>
      <c r="V9" s="21"/>
      <c r="W9" s="21"/>
      <c r="X9" s="21"/>
      <c r="Y9" s="21"/>
      <c r="Z9" s="9"/>
      <c r="AA9" s="9"/>
      <c r="AB9" s="21"/>
      <c r="AC9" s="21"/>
      <c r="AD9" s="21"/>
      <c r="AF9" s="21"/>
      <c r="AH9" s="21"/>
      <c r="AJ9" s="32"/>
      <c r="AL9" s="32"/>
      <c r="AN9" s="9"/>
    </row>
    <row r="10" spans="1:40" x14ac:dyDescent="0.2">
      <c r="A10" s="9"/>
      <c r="B10" s="21"/>
      <c r="C10" s="9"/>
      <c r="D10" s="9"/>
      <c r="E10" s="9"/>
      <c r="F10" s="22"/>
      <c r="G10" s="9"/>
      <c r="H10" s="23"/>
      <c r="I10" s="24"/>
      <c r="J10" s="9"/>
      <c r="K10" s="9"/>
      <c r="L10" s="9"/>
      <c r="M10" s="9"/>
      <c r="N10" s="9"/>
      <c r="O10" s="9"/>
      <c r="P10" s="20"/>
      <c r="Q10" s="2"/>
      <c r="R10" s="2"/>
      <c r="S10" s="2"/>
      <c r="T10" s="2"/>
      <c r="U10" s="2"/>
      <c r="V10" s="9"/>
      <c r="W10" s="33"/>
      <c r="X10" s="33"/>
      <c r="Y10" s="33"/>
      <c r="Z10" s="9"/>
      <c r="AA10" s="9"/>
      <c r="AB10" s="9"/>
      <c r="AC10" s="9"/>
      <c r="AD10" s="29" t="s">
        <v>195</v>
      </c>
      <c r="AE10" s="29"/>
      <c r="AF10" s="29" t="s">
        <v>195</v>
      </c>
      <c r="AG10" s="29" t="s">
        <v>196</v>
      </c>
      <c r="AH10" s="34" t="s">
        <v>197</v>
      </c>
      <c r="AI10" s="21"/>
      <c r="AJ10" s="34" t="s">
        <v>197</v>
      </c>
      <c r="AK10" s="21" t="s">
        <v>198</v>
      </c>
      <c r="AL10" s="34" t="s">
        <v>197</v>
      </c>
      <c r="AM10" s="35"/>
      <c r="AN10" s="9"/>
    </row>
    <row r="11" spans="1:40" x14ac:dyDescent="0.2">
      <c r="A11" s="9" t="s">
        <v>199</v>
      </c>
      <c r="B11" s="21"/>
      <c r="C11" s="21" t="s">
        <v>295</v>
      </c>
      <c r="D11" s="21" t="s">
        <v>5</v>
      </c>
      <c r="E11" s="9"/>
      <c r="F11" s="22"/>
      <c r="G11" s="36" t="s">
        <v>200</v>
      </c>
      <c r="H11" s="37" t="s">
        <v>201</v>
      </c>
      <c r="I11" s="38" t="s">
        <v>197</v>
      </c>
      <c r="J11" s="36" t="s">
        <v>202</v>
      </c>
      <c r="K11" s="36" t="s">
        <v>203</v>
      </c>
      <c r="L11" s="9"/>
      <c r="M11" s="9" t="s">
        <v>199</v>
      </c>
      <c r="N11" s="9"/>
      <c r="O11" s="21" t="s">
        <v>294</v>
      </c>
      <c r="P11" s="28" t="s">
        <v>111</v>
      </c>
      <c r="Q11" s="39" t="s">
        <v>204</v>
      </c>
      <c r="R11" s="39"/>
      <c r="S11" s="25" t="s">
        <v>205</v>
      </c>
      <c r="T11" s="25"/>
      <c r="U11" s="39" t="s">
        <v>206</v>
      </c>
      <c r="V11" s="39"/>
      <c r="W11" s="16"/>
      <c r="X11" s="16" t="s">
        <v>207</v>
      </c>
      <c r="Y11" s="16" t="s">
        <v>207</v>
      </c>
      <c r="Z11" s="9"/>
      <c r="AA11" s="9" t="s">
        <v>199</v>
      </c>
      <c r="AB11" s="9"/>
      <c r="AC11" s="21" t="s">
        <v>285</v>
      </c>
      <c r="AD11" s="29" t="s">
        <v>208</v>
      </c>
      <c r="AE11" s="29" t="s">
        <v>209</v>
      </c>
      <c r="AF11" s="29" t="s">
        <v>208</v>
      </c>
      <c r="AG11" s="21" t="s">
        <v>210</v>
      </c>
      <c r="AH11" s="34" t="s">
        <v>211</v>
      </c>
      <c r="AI11" s="21" t="s">
        <v>212</v>
      </c>
      <c r="AJ11" s="34" t="s">
        <v>211</v>
      </c>
      <c r="AK11" s="21" t="s">
        <v>213</v>
      </c>
      <c r="AL11" s="34" t="s">
        <v>211</v>
      </c>
      <c r="AM11" s="21" t="s">
        <v>214</v>
      </c>
      <c r="AN11" s="9"/>
    </row>
    <row r="12" spans="1:40" x14ac:dyDescent="0.2">
      <c r="A12" s="40" t="s">
        <v>215</v>
      </c>
      <c r="B12" s="21"/>
      <c r="C12" s="41" t="s">
        <v>216</v>
      </c>
      <c r="D12" s="41" t="s">
        <v>217</v>
      </c>
      <c r="E12" s="42" t="s">
        <v>218</v>
      </c>
      <c r="F12" s="43" t="s">
        <v>219</v>
      </c>
      <c r="G12" s="41" t="s">
        <v>211</v>
      </c>
      <c r="H12" s="44" t="s">
        <v>220</v>
      </c>
      <c r="I12" s="45" t="s">
        <v>211</v>
      </c>
      <c r="J12" s="41" t="s">
        <v>221</v>
      </c>
      <c r="K12" s="41" t="s">
        <v>211</v>
      </c>
      <c r="L12" s="9"/>
      <c r="M12" s="40" t="s">
        <v>215</v>
      </c>
      <c r="N12" s="9"/>
      <c r="O12" s="41" t="s">
        <v>216</v>
      </c>
      <c r="P12" s="46" t="s">
        <v>222</v>
      </c>
      <c r="Q12" s="47" t="s">
        <v>223</v>
      </c>
      <c r="R12" s="47" t="s">
        <v>224</v>
      </c>
      <c r="S12" s="47" t="s">
        <v>225</v>
      </c>
      <c r="T12" s="47" t="s">
        <v>226</v>
      </c>
      <c r="U12" s="47" t="s">
        <v>223</v>
      </c>
      <c r="V12" s="47" t="s">
        <v>224</v>
      </c>
      <c r="W12" s="42" t="s">
        <v>227</v>
      </c>
      <c r="X12" s="42" t="s">
        <v>228</v>
      </c>
      <c r="Y12" s="42" t="s">
        <v>229</v>
      </c>
      <c r="Z12" s="9"/>
      <c r="AA12" s="40" t="s">
        <v>215</v>
      </c>
      <c r="AB12" s="48" t="s">
        <v>69</v>
      </c>
      <c r="AC12" s="41" t="s">
        <v>230</v>
      </c>
      <c r="AD12" s="49" t="s">
        <v>231</v>
      </c>
      <c r="AE12" s="33" t="s">
        <v>158</v>
      </c>
      <c r="AF12" s="33" t="s">
        <v>232</v>
      </c>
      <c r="AG12" s="33" t="s">
        <v>158</v>
      </c>
      <c r="AH12" s="50" t="s">
        <v>233</v>
      </c>
      <c r="AI12" s="41" t="s">
        <v>158</v>
      </c>
      <c r="AJ12" s="50" t="s">
        <v>234</v>
      </c>
      <c r="AK12" s="41" t="s">
        <v>158</v>
      </c>
      <c r="AL12" s="50" t="s">
        <v>235</v>
      </c>
      <c r="AM12" s="41" t="s">
        <v>158</v>
      </c>
      <c r="AN12" s="9"/>
    </row>
    <row r="13" spans="1:40" x14ac:dyDescent="0.2">
      <c r="A13" s="9"/>
      <c r="B13" s="9"/>
      <c r="C13" s="9"/>
      <c r="D13" s="2"/>
      <c r="E13" s="2"/>
      <c r="F13" s="51"/>
      <c r="G13" s="2"/>
      <c r="H13" s="2"/>
      <c r="I13" s="2"/>
      <c r="J13" s="51"/>
      <c r="K13" s="2"/>
      <c r="L13" s="9"/>
      <c r="M13" s="9"/>
      <c r="N13" s="9"/>
      <c r="O13" s="9"/>
      <c r="P13" s="20"/>
      <c r="Q13" s="2"/>
      <c r="R13" s="2"/>
      <c r="S13" s="2"/>
      <c r="T13" s="2"/>
      <c r="U13" s="2"/>
      <c r="V13" s="9"/>
      <c r="W13" s="9"/>
      <c r="X13" s="9"/>
      <c r="Y13" s="9"/>
      <c r="Z13" s="9"/>
      <c r="AA13" s="9"/>
      <c r="AB13" s="9"/>
      <c r="AC13" s="9"/>
      <c r="AD13" s="2"/>
      <c r="AE13" s="2"/>
      <c r="AF13" s="2"/>
      <c r="AG13" s="2"/>
      <c r="AH13" s="9"/>
      <c r="AI13" s="9"/>
      <c r="AJ13" s="19"/>
      <c r="AK13" s="9"/>
      <c r="AL13" s="19"/>
      <c r="AM13" s="9"/>
      <c r="AN13" s="9"/>
    </row>
    <row r="14" spans="1:40" x14ac:dyDescent="0.2">
      <c r="A14" s="9">
        <f>A13+1</f>
        <v>1</v>
      </c>
      <c r="B14" s="9"/>
      <c r="C14" s="9" t="s">
        <v>6</v>
      </c>
      <c r="D14" s="2">
        <f>'Unadjusted Energy'!Q10</f>
        <v>2567234810</v>
      </c>
      <c r="E14" s="2">
        <f>D14/8784</f>
        <v>292262.61498178507</v>
      </c>
      <c r="F14" s="52">
        <f>IF(G14=0,0,D14/G14/8784)</f>
        <v>0.30735813915096971</v>
      </c>
      <c r="G14" s="53">
        <f>'Unadjusted MDD'!Q10</f>
        <v>950886.20652479306</v>
      </c>
      <c r="H14" s="54">
        <v>1.7445689146016103</v>
      </c>
      <c r="I14" s="2">
        <f>G14*H14</f>
        <v>1658886.517226601</v>
      </c>
      <c r="J14" s="52">
        <f t="shared" ref="J14:J44" si="0">IF(K14=0,0,K14/G14)</f>
        <v>0.92779194133781362</v>
      </c>
      <c r="K14" s="2">
        <f>'Unadjusted CPD'!Q10</f>
        <v>882224.55954298691</v>
      </c>
      <c r="L14" s="9"/>
      <c r="M14" s="9">
        <f>M13+1</f>
        <v>1</v>
      </c>
      <c r="N14" s="9"/>
      <c r="O14" s="9" t="s">
        <v>6</v>
      </c>
      <c r="P14" s="55">
        <v>1.08212</v>
      </c>
      <c r="Q14" s="2">
        <f t="shared" ref="Q14:Q44" si="1">G14</f>
        <v>950886.20652479306</v>
      </c>
      <c r="R14" s="2">
        <f>Q14*P14</f>
        <v>1028972.9818046091</v>
      </c>
      <c r="S14" s="2">
        <f>IF($P14=1.08212,$R14,IF($P14=1.06265,$R14,IF($P14=1.03158,0,IF($P14=1.0279,0,IF($P14=1.02412,0)))))</f>
        <v>1028972.9818046091</v>
      </c>
      <c r="T14" s="2">
        <f>IF($P14=1.08212,$R14,IF($P14=1.06265,$R14,IF($P14=1.03158,0,IF($P14=1.0279,0,IF($P14=1.02412,0)))))</f>
        <v>1028972.9818046091</v>
      </c>
      <c r="U14" s="2">
        <f t="shared" ref="U14:U44" si="2">I14</f>
        <v>1658886.517226601</v>
      </c>
      <c r="V14" s="2">
        <f>U14*P14</f>
        <v>1795114.2780212495</v>
      </c>
      <c r="W14" s="2">
        <f>IF($P14=1.08212,$V14,IF($P14=1.06265,0,IF($P14=1.03158,0,IF($P14=1.0279,0,IF($P14=1.02412,0)))))</f>
        <v>1795114.2780212495</v>
      </c>
      <c r="X14" s="2">
        <f>IF($P14=1.08212,$V14,IF($P14=1.06265,0,IF($P14=1.03158,0,IF($P14=1.0279,0,IF($P14=1.02412,0)))))</f>
        <v>1795114.2780212495</v>
      </c>
      <c r="Y14" s="2">
        <f>IF($P14=1.08212,$V14,IF($P14=1.06265,0,IF($P14=1.03158,0,IF($P14=1.0279,0,IF($P14=1.02412,0)))))</f>
        <v>1795114.2780212495</v>
      </c>
      <c r="Z14" s="9"/>
      <c r="AA14" s="72">
        <f>AA13+1</f>
        <v>1</v>
      </c>
      <c r="AB14" s="73" t="s">
        <v>260</v>
      </c>
      <c r="AC14" s="72" t="s">
        <v>164</v>
      </c>
      <c r="AD14" s="2">
        <f>S14</f>
        <v>1028972.9818046091</v>
      </c>
      <c r="AE14" s="19">
        <f t="shared" ref="AE14:AE32" si="3">AD14/AD$33</f>
        <v>0.58810285997129386</v>
      </c>
      <c r="AF14" s="2">
        <f>T14</f>
        <v>1028972.9818046091</v>
      </c>
      <c r="AG14" s="19">
        <f t="shared" ref="AG14:AG32" si="4">AF14/AF$33</f>
        <v>0.58810285997129386</v>
      </c>
      <c r="AH14" s="2">
        <f>W14</f>
        <v>1795114.2780212495</v>
      </c>
      <c r="AI14" s="19">
        <f t="shared" ref="AI14:AI32" si="5">AH14/AH$33</f>
        <v>0.68093266608187841</v>
      </c>
      <c r="AJ14" s="2">
        <f>X14</f>
        <v>1795114.2780212495</v>
      </c>
      <c r="AK14" s="19">
        <f t="shared" ref="AK14:AK32" si="6">AJ14/AJ$33</f>
        <v>0.68093266608187841</v>
      </c>
      <c r="AL14" s="2">
        <f>Y14</f>
        <v>1795114.2780212495</v>
      </c>
      <c r="AM14" s="19">
        <f t="shared" ref="AM14:AM32" si="7">AL14/AL$33</f>
        <v>0.68093266608187841</v>
      </c>
      <c r="AN14" s="2"/>
    </row>
    <row r="15" spans="1:40" x14ac:dyDescent="0.2">
      <c r="A15" s="9">
        <f>A14+1</f>
        <v>2</v>
      </c>
      <c r="B15" s="9"/>
      <c r="C15" s="9" t="s">
        <v>8</v>
      </c>
      <c r="D15" s="2">
        <f>'Unadjusted Energy'!Q11</f>
        <v>275820060</v>
      </c>
      <c r="E15" s="2">
        <f t="shared" ref="E15:E44" si="8">D15/8784</f>
        <v>31400.280054644809</v>
      </c>
      <c r="F15" s="52">
        <f t="shared" ref="F15:F44" si="9">IF(G15=0,0,D15/G15/8784)</f>
        <v>0.39877911494821783</v>
      </c>
      <c r="G15" s="53">
        <f>'Unadjusted MDD'!Q11</f>
        <v>78741.034516620028</v>
      </c>
      <c r="H15" s="54">
        <v>1.5817603976523928</v>
      </c>
      <c r="I15" s="2">
        <f t="shared" ref="I15:I44" si="10">G15*H15</f>
        <v>124549.45006856968</v>
      </c>
      <c r="J15" s="52">
        <f t="shared" si="0"/>
        <v>0.91669999999999996</v>
      </c>
      <c r="K15" s="2">
        <f>'Unadjusted CPD'!Q11</f>
        <v>72181.906341385577</v>
      </c>
      <c r="L15" s="9"/>
      <c r="M15" s="9">
        <f>M14+1</f>
        <v>2</v>
      </c>
      <c r="N15" s="9"/>
      <c r="O15" s="9" t="s">
        <v>8</v>
      </c>
      <c r="P15" s="55">
        <v>1.08212</v>
      </c>
      <c r="Q15" s="2">
        <f t="shared" si="1"/>
        <v>78741.034516620028</v>
      </c>
      <c r="R15" s="2">
        <f t="shared" ref="R15:R44" si="11">Q15*P15</f>
        <v>85207.248271124859</v>
      </c>
      <c r="S15" s="2">
        <f t="shared" ref="S15:T44" si="12">IF($P15=1.08212,$R15,IF($P15=1.06265,$R15,IF($P15=1.03158,0,IF($P15=1.0279,0,IF($P15=1.02412,0)))))</f>
        <v>85207.248271124859</v>
      </c>
      <c r="T15" s="2">
        <f t="shared" si="12"/>
        <v>85207.248271124859</v>
      </c>
      <c r="U15" s="2">
        <f t="shared" si="2"/>
        <v>124549.45006856968</v>
      </c>
      <c r="V15" s="2">
        <f t="shared" ref="V15:V44" si="13">U15*P15</f>
        <v>134777.45090820061</v>
      </c>
      <c r="W15" s="2">
        <f t="shared" ref="W15:Y44" si="14">IF($P15=1.08212,$V15,IF($P15=1.06265,0,IF($P15=1.03158,0,IF($P15=1.0279,0,IF($P15=1.02412,0)))))</f>
        <v>134777.45090820061</v>
      </c>
      <c r="X15" s="2">
        <f t="shared" si="14"/>
        <v>134777.45090820061</v>
      </c>
      <c r="Y15" s="2">
        <f t="shared" si="14"/>
        <v>134777.45090820061</v>
      </c>
      <c r="Z15" s="9"/>
      <c r="AA15" s="72">
        <f t="shared" ref="AA15:AA33" si="15">AA14+1</f>
        <v>2</v>
      </c>
      <c r="AB15" s="73" t="s">
        <v>261</v>
      </c>
      <c r="AC15" s="72" t="s">
        <v>165</v>
      </c>
      <c r="AD15" s="2">
        <f t="shared" ref="AD15" si="16">S15</f>
        <v>85207.248271124859</v>
      </c>
      <c r="AE15" s="19">
        <f t="shared" si="3"/>
        <v>4.8699652259720928E-2</v>
      </c>
      <c r="AF15" s="2">
        <f>T15</f>
        <v>85207.248271124859</v>
      </c>
      <c r="AG15" s="19">
        <f t="shared" si="4"/>
        <v>4.8699652259720928E-2</v>
      </c>
      <c r="AH15" s="2">
        <f>W15</f>
        <v>134777.45090820061</v>
      </c>
      <c r="AI15" s="19">
        <f t="shared" si="5"/>
        <v>5.1124527334161264E-2</v>
      </c>
      <c r="AJ15" s="2">
        <f>X15</f>
        <v>134777.45090820061</v>
      </c>
      <c r="AK15" s="19">
        <f t="shared" si="6"/>
        <v>5.1124527334161264E-2</v>
      </c>
      <c r="AL15" s="2">
        <f>Y15</f>
        <v>134777.45090820061</v>
      </c>
      <c r="AM15" s="19">
        <f t="shared" si="7"/>
        <v>5.1124527334161264E-2</v>
      </c>
      <c r="AN15" s="9"/>
    </row>
    <row r="16" spans="1:40" x14ac:dyDescent="0.2">
      <c r="A16" s="9">
        <f t="shared" ref="A16:A44" si="17">A15+1</f>
        <v>3</v>
      </c>
      <c r="B16" s="9"/>
      <c r="C16" s="9" t="s">
        <v>10</v>
      </c>
      <c r="D16" s="2">
        <f>'Unadjusted Energy'!Q12</f>
        <v>3621865</v>
      </c>
      <c r="E16" s="2">
        <f t="shared" si="8"/>
        <v>412.32525045537341</v>
      </c>
      <c r="F16" s="52">
        <f t="shared" si="9"/>
        <v>7.0100366011678183E-2</v>
      </c>
      <c r="G16" s="53">
        <f>'Unadjusted MDD'!Q12</f>
        <v>5881.9272125723737</v>
      </c>
      <c r="H16" s="54">
        <v>1.0349902708078951</v>
      </c>
      <c r="I16" s="2">
        <f t="shared" si="10"/>
        <v>6087.7374386126085</v>
      </c>
      <c r="J16" s="52">
        <f t="shared" si="0"/>
        <v>0</v>
      </c>
      <c r="K16" s="2">
        <f>'Unadjusted CPD'!Q12</f>
        <v>0</v>
      </c>
      <c r="L16" s="9"/>
      <c r="M16" s="9">
        <f t="shared" ref="M16:M44" si="18">M15+1</f>
        <v>3</v>
      </c>
      <c r="N16" s="9"/>
      <c r="O16" s="9" t="s">
        <v>10</v>
      </c>
      <c r="P16" s="55">
        <v>1.08212</v>
      </c>
      <c r="Q16" s="2">
        <f t="shared" si="1"/>
        <v>5881.9272125723737</v>
      </c>
      <c r="R16" s="2">
        <f t="shared" si="11"/>
        <v>6364.9510752688166</v>
      </c>
      <c r="S16" s="2">
        <f t="shared" si="12"/>
        <v>6364.9510752688166</v>
      </c>
      <c r="T16" s="2">
        <f t="shared" si="12"/>
        <v>6364.9510752688166</v>
      </c>
      <c r="U16" s="2">
        <f t="shared" si="2"/>
        <v>6087.7374386126085</v>
      </c>
      <c r="V16" s="2">
        <f t="shared" si="13"/>
        <v>6587.6624370714753</v>
      </c>
      <c r="W16" s="2">
        <f t="shared" si="14"/>
        <v>6587.6624370714753</v>
      </c>
      <c r="X16" s="2">
        <f t="shared" si="14"/>
        <v>6587.6624370714753</v>
      </c>
      <c r="Y16" s="2">
        <f t="shared" si="14"/>
        <v>6587.6624370714753</v>
      </c>
      <c r="Z16" s="9"/>
      <c r="AA16" s="72">
        <f t="shared" si="15"/>
        <v>3</v>
      </c>
      <c r="AB16" s="73" t="s">
        <v>262</v>
      </c>
      <c r="AC16" s="72" t="s">
        <v>171</v>
      </c>
      <c r="AD16" s="2">
        <f>S16+S17</f>
        <v>6634.1965303520246</v>
      </c>
      <c r="AE16" s="19">
        <f t="shared" si="3"/>
        <v>3.791732166056553E-3</v>
      </c>
      <c r="AF16" s="2">
        <f>T16+T17</f>
        <v>6634.1965303520246</v>
      </c>
      <c r="AG16" s="19">
        <f t="shared" si="4"/>
        <v>3.791732166056553E-3</v>
      </c>
      <c r="AH16" s="2">
        <f>W16+W17</f>
        <v>6587.6624370714753</v>
      </c>
      <c r="AI16" s="19">
        <f t="shared" si="5"/>
        <v>2.498868512965738E-3</v>
      </c>
      <c r="AJ16" s="2">
        <f>X16+X17</f>
        <v>6587.6624370714753</v>
      </c>
      <c r="AK16" s="19">
        <f t="shared" si="6"/>
        <v>2.498868512965738E-3</v>
      </c>
      <c r="AL16" s="2">
        <f>Y16+Y17</f>
        <v>6587.6624370714753</v>
      </c>
      <c r="AM16" s="19">
        <f t="shared" si="7"/>
        <v>2.498868512965738E-3</v>
      </c>
      <c r="AN16" s="9"/>
    </row>
    <row r="17" spans="1:40" x14ac:dyDescent="0.2">
      <c r="A17" s="9">
        <f t="shared" si="17"/>
        <v>4</v>
      </c>
      <c r="B17" s="9"/>
      <c r="C17" s="9" t="s">
        <v>12</v>
      </c>
      <c r="D17" s="2">
        <f>'Unadjusted Energy'!Q13</f>
        <v>37410</v>
      </c>
      <c r="E17" s="2">
        <f t="shared" si="8"/>
        <v>4.2588797814207648</v>
      </c>
      <c r="F17" s="52">
        <f t="shared" si="9"/>
        <v>1.6808820777784866E-2</v>
      </c>
      <c r="G17" s="53">
        <f>'Unadjusted MDD'!Q13</f>
        <v>253.37171701238267</v>
      </c>
      <c r="H17" s="54">
        <v>1.0349902708078951</v>
      </c>
      <c r="I17" s="2">
        <f t="shared" si="10"/>
        <v>262.23726200570729</v>
      </c>
      <c r="J17" s="52">
        <f t="shared" si="0"/>
        <v>0</v>
      </c>
      <c r="K17" s="2">
        <f>'Unadjusted CPD'!Q13</f>
        <v>0</v>
      </c>
      <c r="L17" s="9"/>
      <c r="M17" s="9">
        <f t="shared" si="18"/>
        <v>4</v>
      </c>
      <c r="N17" s="9"/>
      <c r="O17" s="9" t="s">
        <v>12</v>
      </c>
      <c r="P17" s="55">
        <v>1.0626500000000001</v>
      </c>
      <c r="Q17" s="2">
        <f t="shared" si="1"/>
        <v>253.37171701238267</v>
      </c>
      <c r="R17" s="2">
        <f t="shared" si="11"/>
        <v>269.24545508320847</v>
      </c>
      <c r="S17" s="2">
        <f t="shared" si="12"/>
        <v>269.24545508320847</v>
      </c>
      <c r="T17" s="2">
        <f t="shared" si="12"/>
        <v>269.24545508320847</v>
      </c>
      <c r="U17" s="2">
        <f t="shared" si="2"/>
        <v>262.23726200570729</v>
      </c>
      <c r="V17" s="2">
        <f t="shared" si="13"/>
        <v>278.66642647036485</v>
      </c>
      <c r="W17" s="2">
        <f t="shared" si="14"/>
        <v>0</v>
      </c>
      <c r="X17" s="2">
        <f t="shared" si="14"/>
        <v>0</v>
      </c>
      <c r="Y17" s="2">
        <f t="shared" si="14"/>
        <v>0</v>
      </c>
      <c r="Z17" s="9"/>
      <c r="AA17" s="72">
        <f t="shared" si="15"/>
        <v>4</v>
      </c>
      <c r="AB17" s="73" t="s">
        <v>296</v>
      </c>
      <c r="AC17" s="72" t="s">
        <v>15</v>
      </c>
      <c r="AD17" s="2">
        <f>S18</f>
        <v>9094.0477461599985</v>
      </c>
      <c r="AE17" s="19">
        <f t="shared" si="3"/>
        <v>5.1976442363457186E-3</v>
      </c>
      <c r="AF17" s="2">
        <f>T18</f>
        <v>9094.0477461599985</v>
      </c>
      <c r="AG17" s="19">
        <f t="shared" si="4"/>
        <v>5.1976442363457186E-3</v>
      </c>
      <c r="AH17" s="2">
        <f>W18</f>
        <v>9094.0477461599985</v>
      </c>
      <c r="AI17" s="19">
        <f t="shared" si="5"/>
        <v>3.4496044363785754E-3</v>
      </c>
      <c r="AJ17" s="2">
        <f>X18</f>
        <v>9094.0477461599985</v>
      </c>
      <c r="AK17" s="19">
        <f t="shared" si="6"/>
        <v>3.4496044363785754E-3</v>
      </c>
      <c r="AL17" s="2">
        <f>Y18</f>
        <v>9094.0477461599985</v>
      </c>
      <c r="AM17" s="19">
        <f t="shared" si="7"/>
        <v>3.4496044363785754E-3</v>
      </c>
      <c r="AN17" s="9"/>
    </row>
    <row r="18" spans="1:40" x14ac:dyDescent="0.2">
      <c r="A18" s="9">
        <f t="shared" si="17"/>
        <v>5</v>
      </c>
      <c r="B18" s="9"/>
      <c r="C18" s="9" t="s">
        <v>14</v>
      </c>
      <c r="D18" s="2">
        <f>'Unadjusted Energy'!Q14</f>
        <v>35538342</v>
      </c>
      <c r="E18" s="2">
        <f t="shared" si="8"/>
        <v>4045.8039617486338</v>
      </c>
      <c r="F18" s="52">
        <f t="shared" si="9"/>
        <v>0.48141878130517624</v>
      </c>
      <c r="G18" s="53">
        <f>'Unadjusted MDD'!Q14</f>
        <v>8403.9179999999997</v>
      </c>
      <c r="H18" s="54">
        <v>1</v>
      </c>
      <c r="I18" s="2">
        <f t="shared" si="10"/>
        <v>8403.9179999999997</v>
      </c>
      <c r="J18" s="52">
        <f t="shared" si="0"/>
        <v>0</v>
      </c>
      <c r="K18" s="2">
        <f>'Unadjusted CPD'!Q14</f>
        <v>0</v>
      </c>
      <c r="L18" s="9"/>
      <c r="M18" s="9">
        <f t="shared" si="18"/>
        <v>5</v>
      </c>
      <c r="N18" s="9"/>
      <c r="O18" s="9" t="s">
        <v>14</v>
      </c>
      <c r="P18" s="55">
        <v>1.08212</v>
      </c>
      <c r="Q18" s="2">
        <f t="shared" si="1"/>
        <v>8403.9179999999997</v>
      </c>
      <c r="R18" s="2">
        <f t="shared" si="11"/>
        <v>9094.0477461599985</v>
      </c>
      <c r="S18" s="2">
        <f t="shared" si="12"/>
        <v>9094.0477461599985</v>
      </c>
      <c r="T18" s="2">
        <f t="shared" si="12"/>
        <v>9094.0477461599985</v>
      </c>
      <c r="U18" s="2">
        <f t="shared" si="2"/>
        <v>8403.9179999999997</v>
      </c>
      <c r="V18" s="2">
        <f t="shared" si="13"/>
        <v>9094.0477461599985</v>
      </c>
      <c r="W18" s="2">
        <f t="shared" si="14"/>
        <v>9094.0477461599985</v>
      </c>
      <c r="X18" s="2">
        <f t="shared" si="14"/>
        <v>9094.0477461599985</v>
      </c>
      <c r="Y18" s="2">
        <f t="shared" si="14"/>
        <v>9094.0477461599985</v>
      </c>
      <c r="Z18" s="9"/>
      <c r="AA18" s="72">
        <f t="shared" si="15"/>
        <v>5</v>
      </c>
      <c r="AB18" s="73" t="s">
        <v>297</v>
      </c>
      <c r="AC18" s="72" t="s">
        <v>17</v>
      </c>
      <c r="AD18" s="2">
        <f>S19</f>
        <v>248.94603448000001</v>
      </c>
      <c r="AE18" s="19">
        <f t="shared" si="3"/>
        <v>1.4228349766719263E-4</v>
      </c>
      <c r="AF18" s="2">
        <f>T19</f>
        <v>248.94603448000001</v>
      </c>
      <c r="AG18" s="19">
        <f t="shared" si="4"/>
        <v>1.4228349766719263E-4</v>
      </c>
      <c r="AH18" s="2">
        <f>W19</f>
        <v>248.94603448000001</v>
      </c>
      <c r="AI18" s="19">
        <f t="shared" si="5"/>
        <v>9.4431585244720014E-5</v>
      </c>
      <c r="AJ18" s="2">
        <f>X19</f>
        <v>248.94603448000001</v>
      </c>
      <c r="AK18" s="19">
        <f t="shared" si="6"/>
        <v>9.4431585244720014E-5</v>
      </c>
      <c r="AL18" s="2">
        <f>Y19</f>
        <v>248.94603448000001</v>
      </c>
      <c r="AM18" s="19">
        <f t="shared" si="7"/>
        <v>9.4431585244720014E-5</v>
      </c>
      <c r="AN18" s="9"/>
    </row>
    <row r="19" spans="1:40" x14ac:dyDescent="0.2">
      <c r="A19" s="9">
        <f t="shared" si="17"/>
        <v>6</v>
      </c>
      <c r="B19" s="9"/>
      <c r="C19" s="9" t="s">
        <v>16</v>
      </c>
      <c r="D19" s="2">
        <f>'Unadjusted Energy'!Q15</f>
        <v>2651365</v>
      </c>
      <c r="E19" s="2">
        <f t="shared" si="8"/>
        <v>301.84027777777777</v>
      </c>
      <c r="F19" s="52">
        <f t="shared" si="9"/>
        <v>1.3120409894102156</v>
      </c>
      <c r="G19" s="53">
        <f>'Unadjusted MDD'!Q15</f>
        <v>230.054</v>
      </c>
      <c r="H19" s="54">
        <v>1</v>
      </c>
      <c r="I19" s="2">
        <f t="shared" si="10"/>
        <v>230.054</v>
      </c>
      <c r="J19" s="52">
        <f t="shared" si="0"/>
        <v>0.99765272501238844</v>
      </c>
      <c r="K19" s="2">
        <f>'Unadjusted CPD'!Q15</f>
        <v>229.51400000000001</v>
      </c>
      <c r="L19" s="9"/>
      <c r="M19" s="9">
        <f t="shared" si="18"/>
        <v>6</v>
      </c>
      <c r="N19" s="9"/>
      <c r="O19" s="9" t="s">
        <v>16</v>
      </c>
      <c r="P19" s="55">
        <v>1.08212</v>
      </c>
      <c r="Q19" s="2">
        <f t="shared" si="1"/>
        <v>230.054</v>
      </c>
      <c r="R19" s="2">
        <f t="shared" si="11"/>
        <v>248.94603448000001</v>
      </c>
      <c r="S19" s="2">
        <f t="shared" si="12"/>
        <v>248.94603448000001</v>
      </c>
      <c r="T19" s="2">
        <f t="shared" si="12"/>
        <v>248.94603448000001</v>
      </c>
      <c r="U19" s="2">
        <f t="shared" si="2"/>
        <v>230.054</v>
      </c>
      <c r="V19" s="2">
        <f t="shared" si="13"/>
        <v>248.94603448000001</v>
      </c>
      <c r="W19" s="2">
        <f t="shared" si="14"/>
        <v>248.94603448000001</v>
      </c>
      <c r="X19" s="2">
        <f t="shared" si="14"/>
        <v>248.94603448000001</v>
      </c>
      <c r="Y19" s="2">
        <f t="shared" si="14"/>
        <v>248.94603448000001</v>
      </c>
      <c r="Z19" s="9"/>
      <c r="AA19" s="72">
        <f t="shared" si="15"/>
        <v>6</v>
      </c>
      <c r="AB19" s="73" t="s">
        <v>263</v>
      </c>
      <c r="AC19" s="72" t="s">
        <v>298</v>
      </c>
      <c r="AD19" s="2">
        <f>S20+S21</f>
        <v>39617.467939097878</v>
      </c>
      <c r="AE19" s="19">
        <f t="shared" si="3"/>
        <v>2.264310784812109E-2</v>
      </c>
      <c r="AF19" s="2">
        <f>T20+T21</f>
        <v>39617.467939097878</v>
      </c>
      <c r="AG19" s="19">
        <f t="shared" si="4"/>
        <v>2.264310784812109E-2</v>
      </c>
      <c r="AH19" s="2">
        <f>W20+W21</f>
        <v>49109.350821524698</v>
      </c>
      <c r="AI19" s="19">
        <f t="shared" si="5"/>
        <v>1.8628430286517533E-2</v>
      </c>
      <c r="AJ19" s="2">
        <f>X20+X21</f>
        <v>49109.350821524698</v>
      </c>
      <c r="AK19" s="19">
        <f t="shared" si="6"/>
        <v>1.8628430286517533E-2</v>
      </c>
      <c r="AL19" s="2">
        <f>Y20+Y21</f>
        <v>49109.350821524698</v>
      </c>
      <c r="AM19" s="19">
        <f t="shared" si="7"/>
        <v>1.8628430286517533E-2</v>
      </c>
      <c r="AN19" s="9"/>
    </row>
    <row r="20" spans="1:40" x14ac:dyDescent="0.2">
      <c r="A20" s="9">
        <f t="shared" si="17"/>
        <v>7</v>
      </c>
      <c r="B20" s="9"/>
      <c r="C20" s="9" t="s">
        <v>18</v>
      </c>
      <c r="D20" s="2">
        <f>'Unadjusted Energy'!Q16</f>
        <v>124202225</v>
      </c>
      <c r="E20" s="2">
        <f t="shared" si="8"/>
        <v>14139.597563752277</v>
      </c>
      <c r="F20" s="52">
        <f t="shared" si="9"/>
        <v>0.48507340322122627</v>
      </c>
      <c r="G20" s="53">
        <f>'Unadjusted MDD'!Q16</f>
        <v>29149.397740332639</v>
      </c>
      <c r="H20" s="54">
        <v>1.5568944955992525</v>
      </c>
      <c r="I20" s="2">
        <f t="shared" si="10"/>
        <v>45382.536891957177</v>
      </c>
      <c r="J20" s="52">
        <f t="shared" si="0"/>
        <v>0.81440000000000001</v>
      </c>
      <c r="K20" s="2">
        <f>'Unadjusted CPD'!Q16</f>
        <v>23739.269519726902</v>
      </c>
      <c r="L20" s="9"/>
      <c r="M20" s="9">
        <f t="shared" si="18"/>
        <v>7</v>
      </c>
      <c r="N20" s="9"/>
      <c r="O20" s="9" t="s">
        <v>18</v>
      </c>
      <c r="P20" s="55">
        <v>1.08212</v>
      </c>
      <c r="Q20" s="2">
        <f t="shared" si="1"/>
        <v>29149.397740332639</v>
      </c>
      <c r="R20" s="2">
        <f t="shared" si="11"/>
        <v>31543.146282768754</v>
      </c>
      <c r="S20" s="2">
        <f t="shared" si="12"/>
        <v>31543.146282768754</v>
      </c>
      <c r="T20" s="2">
        <f t="shared" si="12"/>
        <v>31543.146282768754</v>
      </c>
      <c r="U20" s="2">
        <f t="shared" si="2"/>
        <v>45382.536891957177</v>
      </c>
      <c r="V20" s="2">
        <f t="shared" si="13"/>
        <v>49109.350821524698</v>
      </c>
      <c r="W20" s="2">
        <f t="shared" si="14"/>
        <v>49109.350821524698</v>
      </c>
      <c r="X20" s="2">
        <f t="shared" si="14"/>
        <v>49109.350821524698</v>
      </c>
      <c r="Y20" s="2">
        <f t="shared" si="14"/>
        <v>49109.350821524698</v>
      </c>
      <c r="Z20" s="9"/>
      <c r="AA20" s="72">
        <f t="shared" si="15"/>
        <v>7</v>
      </c>
      <c r="AB20" s="73" t="s">
        <v>265</v>
      </c>
      <c r="AC20" s="72" t="s">
        <v>266</v>
      </c>
      <c r="AD20" s="2">
        <f>S22+S23</f>
        <v>0</v>
      </c>
      <c r="AE20" s="19">
        <f t="shared" si="3"/>
        <v>0</v>
      </c>
      <c r="AF20" s="2">
        <f>T22+T23</f>
        <v>0</v>
      </c>
      <c r="AG20" s="19">
        <f t="shared" si="4"/>
        <v>0</v>
      </c>
      <c r="AH20" s="2">
        <f>W22+W23</f>
        <v>0</v>
      </c>
      <c r="AI20" s="19">
        <f t="shared" si="5"/>
        <v>0</v>
      </c>
      <c r="AJ20" s="2">
        <f>X22+X23</f>
        <v>0</v>
      </c>
      <c r="AK20" s="19">
        <f t="shared" si="6"/>
        <v>0</v>
      </c>
      <c r="AL20" s="2">
        <f>Y22+Y23</f>
        <v>0</v>
      </c>
      <c r="AM20" s="19">
        <f t="shared" si="7"/>
        <v>0</v>
      </c>
      <c r="AN20" s="9"/>
    </row>
    <row r="21" spans="1:40" x14ac:dyDescent="0.2">
      <c r="A21" s="9">
        <f t="shared" si="17"/>
        <v>8</v>
      </c>
      <c r="B21" s="9"/>
      <c r="C21" s="9" t="s">
        <v>20</v>
      </c>
      <c r="D21" s="2">
        <f>'Unadjusted Energy'!Q17</f>
        <v>48374126</v>
      </c>
      <c r="E21" s="2">
        <f t="shared" si="8"/>
        <v>5507.072632058288</v>
      </c>
      <c r="F21" s="52">
        <f t="shared" si="9"/>
        <v>0.72477800384253077</v>
      </c>
      <c r="G21" s="53">
        <f>'Unadjusted MDD'!Q17</f>
        <v>7598.2888592943345</v>
      </c>
      <c r="H21" s="54">
        <v>1.1470420779496941</v>
      </c>
      <c r="I21" s="2">
        <f t="shared" si="10"/>
        <v>8715.5570420269851</v>
      </c>
      <c r="J21" s="52">
        <f t="shared" si="0"/>
        <v>0.78039147258340436</v>
      </c>
      <c r="K21" s="2">
        <f>'Unadjusted CPD'!Q17</f>
        <v>5929.6398320187818</v>
      </c>
      <c r="L21" s="9"/>
      <c r="M21" s="9">
        <f t="shared" si="18"/>
        <v>8</v>
      </c>
      <c r="N21" s="9"/>
      <c r="O21" s="9" t="s">
        <v>20</v>
      </c>
      <c r="P21" s="55">
        <v>1.0626500000000001</v>
      </c>
      <c r="Q21" s="2">
        <f t="shared" si="1"/>
        <v>7598.2888592943345</v>
      </c>
      <c r="R21" s="2">
        <f t="shared" si="11"/>
        <v>8074.3216563291253</v>
      </c>
      <c r="S21" s="2">
        <f t="shared" si="12"/>
        <v>8074.3216563291253</v>
      </c>
      <c r="T21" s="2">
        <f t="shared" si="12"/>
        <v>8074.3216563291253</v>
      </c>
      <c r="U21" s="2">
        <f t="shared" si="2"/>
        <v>8715.5570420269851</v>
      </c>
      <c r="V21" s="2">
        <f t="shared" si="13"/>
        <v>9261.5866907099771</v>
      </c>
      <c r="W21" s="2">
        <f t="shared" si="14"/>
        <v>0</v>
      </c>
      <c r="X21" s="2">
        <f t="shared" si="14"/>
        <v>0</v>
      </c>
      <c r="Y21" s="2">
        <f t="shared" si="14"/>
        <v>0</v>
      </c>
      <c r="Z21" s="9"/>
      <c r="AA21" s="72">
        <f t="shared" si="15"/>
        <v>8</v>
      </c>
      <c r="AB21" s="73" t="s">
        <v>26</v>
      </c>
      <c r="AC21" s="72" t="s">
        <v>27</v>
      </c>
      <c r="AD21" s="2">
        <f>S24</f>
        <v>4323.0752290515211</v>
      </c>
      <c r="AE21" s="19">
        <f t="shared" si="3"/>
        <v>2.4708257175201833E-3</v>
      </c>
      <c r="AF21" s="2">
        <f>T24</f>
        <v>4323.0752290515211</v>
      </c>
      <c r="AG21" s="19">
        <f t="shared" si="4"/>
        <v>2.4708257175201833E-3</v>
      </c>
      <c r="AH21" s="2">
        <f>W24</f>
        <v>9713.2827345977985</v>
      </c>
      <c r="AI21" s="19">
        <f t="shared" si="5"/>
        <v>3.6844960735131897E-3</v>
      </c>
      <c r="AJ21" s="2">
        <f>X24</f>
        <v>9713.2827345977985</v>
      </c>
      <c r="AK21" s="19">
        <f t="shared" si="6"/>
        <v>3.6844960735131897E-3</v>
      </c>
      <c r="AL21" s="2">
        <f>Y24</f>
        <v>9713.2827345977985</v>
      </c>
      <c r="AM21" s="19">
        <f t="shared" si="7"/>
        <v>3.6844960735131897E-3</v>
      </c>
      <c r="AN21" s="9"/>
    </row>
    <row r="22" spans="1:40" x14ac:dyDescent="0.2">
      <c r="A22" s="9">
        <f t="shared" si="17"/>
        <v>9</v>
      </c>
      <c r="B22" s="9"/>
      <c r="C22" s="9" t="s">
        <v>22</v>
      </c>
      <c r="D22" s="2">
        <f>'Unadjusted Energy'!Q18</f>
        <v>42604774</v>
      </c>
      <c r="E22" s="2">
        <f t="shared" si="8"/>
        <v>4850.2702641165752</v>
      </c>
      <c r="F22" s="52">
        <f t="shared" si="9"/>
        <v>0.64670270188221013</v>
      </c>
      <c r="G22" s="53">
        <f>'Unadjusted MDD'!Q18</f>
        <v>7500</v>
      </c>
      <c r="H22" s="54">
        <v>1</v>
      </c>
      <c r="I22" s="2">
        <f t="shared" si="10"/>
        <v>7500</v>
      </c>
      <c r="J22" s="52">
        <f t="shared" si="0"/>
        <v>1</v>
      </c>
      <c r="K22" s="2">
        <f>'Unadjusted CPD'!Q18</f>
        <v>7500</v>
      </c>
      <c r="L22" s="9"/>
      <c r="M22" s="9">
        <f t="shared" si="18"/>
        <v>9</v>
      </c>
      <c r="N22" s="9"/>
      <c r="O22" s="9" t="s">
        <v>22</v>
      </c>
      <c r="P22" s="55">
        <v>1.0315799999999999</v>
      </c>
      <c r="Q22" s="2">
        <f t="shared" si="1"/>
        <v>7500</v>
      </c>
      <c r="R22" s="2">
        <f t="shared" si="11"/>
        <v>7736.8499999999995</v>
      </c>
      <c r="S22" s="2">
        <f t="shared" si="12"/>
        <v>0</v>
      </c>
      <c r="T22" s="2">
        <f t="shared" si="12"/>
        <v>0</v>
      </c>
      <c r="U22" s="2">
        <f t="shared" si="2"/>
        <v>7500</v>
      </c>
      <c r="V22" s="2">
        <f t="shared" si="13"/>
        <v>7736.8499999999995</v>
      </c>
      <c r="W22" s="2">
        <f t="shared" si="14"/>
        <v>0</v>
      </c>
      <c r="X22" s="2">
        <f t="shared" si="14"/>
        <v>0</v>
      </c>
      <c r="Y22" s="2">
        <f t="shared" si="14"/>
        <v>0</v>
      </c>
      <c r="Z22" s="9"/>
      <c r="AA22" s="72">
        <f t="shared" si="15"/>
        <v>9</v>
      </c>
      <c r="AB22" s="73" t="s">
        <v>268</v>
      </c>
      <c r="AC22" s="72" t="s">
        <v>167</v>
      </c>
      <c r="AD22" s="2">
        <f>S25</f>
        <v>2350.9302148997699</v>
      </c>
      <c r="AE22" s="19">
        <f t="shared" si="3"/>
        <v>1.3436589759147066E-3</v>
      </c>
      <c r="AF22" s="2">
        <f>T25</f>
        <v>2350.9302148997699</v>
      </c>
      <c r="AG22" s="19">
        <f t="shared" si="4"/>
        <v>1.3436589759147066E-3</v>
      </c>
      <c r="AH22" s="2">
        <f>W25</f>
        <v>4433.2812104168315</v>
      </c>
      <c r="AI22" s="19">
        <f t="shared" si="5"/>
        <v>1.6816567229510364E-3</v>
      </c>
      <c r="AJ22" s="2">
        <f>X25</f>
        <v>4433.2812104168315</v>
      </c>
      <c r="AK22" s="19">
        <f t="shared" si="6"/>
        <v>1.6816567229510364E-3</v>
      </c>
      <c r="AL22" s="2">
        <f>Y25</f>
        <v>4433.2812104168315</v>
      </c>
      <c r="AM22" s="19">
        <f t="shared" si="7"/>
        <v>1.6816567229510364E-3</v>
      </c>
      <c r="AN22" s="9"/>
    </row>
    <row r="23" spans="1:40" x14ac:dyDescent="0.2">
      <c r="A23" s="9">
        <f t="shared" si="17"/>
        <v>10</v>
      </c>
      <c r="B23" s="9"/>
      <c r="C23" s="9" t="s">
        <v>24</v>
      </c>
      <c r="D23" s="2">
        <f>'Unadjusted Energy'!Q19</f>
        <v>36098252</v>
      </c>
      <c r="E23" s="2">
        <f t="shared" si="8"/>
        <v>4109.5459927140255</v>
      </c>
      <c r="F23" s="52">
        <f t="shared" si="9"/>
        <v>0.46622670898567076</v>
      </c>
      <c r="G23" s="53">
        <f>'Unadjusted MDD'!Q19</f>
        <v>8814.4799804687518</v>
      </c>
      <c r="H23" s="54">
        <v>1</v>
      </c>
      <c r="I23" s="2">
        <f t="shared" si="10"/>
        <v>8814.4799804687518</v>
      </c>
      <c r="J23" s="52">
        <f t="shared" si="0"/>
        <v>0.87220574056527067</v>
      </c>
      <c r="K23" s="2">
        <f>'Unadjusted CPD'!Q19</f>
        <v>7688.0400390625</v>
      </c>
      <c r="L23" s="9"/>
      <c r="M23" s="9">
        <f t="shared" si="18"/>
        <v>10</v>
      </c>
      <c r="N23" s="9"/>
      <c r="O23" s="9" t="s">
        <v>24</v>
      </c>
      <c r="P23" s="55">
        <v>1.0315799999999999</v>
      </c>
      <c r="Q23" s="2">
        <f t="shared" si="1"/>
        <v>8814.4799804687518</v>
      </c>
      <c r="R23" s="2">
        <f t="shared" si="11"/>
        <v>9092.8412582519541</v>
      </c>
      <c r="S23" s="2">
        <f t="shared" si="12"/>
        <v>0</v>
      </c>
      <c r="T23" s="2">
        <f t="shared" si="12"/>
        <v>0</v>
      </c>
      <c r="U23" s="2">
        <f t="shared" si="2"/>
        <v>8814.4799804687518</v>
      </c>
      <c r="V23" s="2">
        <f t="shared" si="13"/>
        <v>9092.8412582519541</v>
      </c>
      <c r="W23" s="2">
        <f t="shared" si="14"/>
        <v>0</v>
      </c>
      <c r="X23" s="2">
        <f t="shared" si="14"/>
        <v>0</v>
      </c>
      <c r="Y23" s="2">
        <f t="shared" si="14"/>
        <v>0</v>
      </c>
      <c r="Z23" s="9"/>
      <c r="AA23" s="72">
        <f t="shared" si="15"/>
        <v>10</v>
      </c>
      <c r="AB23" s="73" t="s">
        <v>269</v>
      </c>
      <c r="AC23" s="72" t="s">
        <v>166</v>
      </c>
      <c r="AD23" s="2">
        <f>S26+S27</f>
        <v>386411.20175726217</v>
      </c>
      <c r="AE23" s="19">
        <f t="shared" si="3"/>
        <v>0.22085082591754851</v>
      </c>
      <c r="AF23" s="2">
        <f>T26+T27</f>
        <v>386411.20175726217</v>
      </c>
      <c r="AG23" s="19">
        <f t="shared" si="4"/>
        <v>0.22085082591754851</v>
      </c>
      <c r="AH23" s="2">
        <f>W26+W27</f>
        <v>458215.27510914899</v>
      </c>
      <c r="AI23" s="19">
        <f t="shared" si="5"/>
        <v>0.17381274982863279</v>
      </c>
      <c r="AJ23" s="2">
        <f>X26+X27</f>
        <v>458215.27510914899</v>
      </c>
      <c r="AK23" s="19">
        <f t="shared" si="6"/>
        <v>0.17381274982863279</v>
      </c>
      <c r="AL23" s="2">
        <f>Y26+Y27</f>
        <v>458215.27510914899</v>
      </c>
      <c r="AM23" s="19">
        <f t="shared" si="7"/>
        <v>0.17381274982863279</v>
      </c>
      <c r="AN23" s="9"/>
    </row>
    <row r="24" spans="1:40" x14ac:dyDescent="0.2">
      <c r="A24" s="9">
        <f t="shared" si="17"/>
        <v>11</v>
      </c>
      <c r="B24" s="9"/>
      <c r="C24" s="9" t="s">
        <v>26</v>
      </c>
      <c r="D24" s="2">
        <f>'Unadjusted Energy'!Q20</f>
        <v>5348375</v>
      </c>
      <c r="E24" s="2">
        <f t="shared" si="8"/>
        <v>608.87693533697632</v>
      </c>
      <c r="F24" s="52">
        <f t="shared" si="9"/>
        <v>0.15240954051391931</v>
      </c>
      <c r="G24" s="53">
        <f>'Unadjusted MDD'!Q20</f>
        <v>3995.0053866960425</v>
      </c>
      <c r="H24" s="54">
        <v>2.2468456411129547</v>
      </c>
      <c r="I24" s="2">
        <f t="shared" si="10"/>
        <v>8976.1604393207763</v>
      </c>
      <c r="J24" s="52">
        <f t="shared" si="0"/>
        <v>9.3850833457311642E-2</v>
      </c>
      <c r="K24" s="2">
        <f>'Unadjusted CPD'!Q20</f>
        <v>374.93458520787317</v>
      </c>
      <c r="L24" s="9"/>
      <c r="M24" s="9">
        <f t="shared" si="18"/>
        <v>11</v>
      </c>
      <c r="N24" s="9"/>
      <c r="O24" s="9" t="s">
        <v>26</v>
      </c>
      <c r="P24" s="55">
        <v>1.08212</v>
      </c>
      <c r="Q24" s="2">
        <f t="shared" si="1"/>
        <v>3995.0053866960425</v>
      </c>
      <c r="R24" s="2">
        <f t="shared" si="11"/>
        <v>4323.0752290515211</v>
      </c>
      <c r="S24" s="2">
        <f t="shared" si="12"/>
        <v>4323.0752290515211</v>
      </c>
      <c r="T24" s="2">
        <f t="shared" si="12"/>
        <v>4323.0752290515211</v>
      </c>
      <c r="U24" s="2">
        <f t="shared" si="2"/>
        <v>8976.1604393207763</v>
      </c>
      <c r="V24" s="2">
        <f t="shared" si="13"/>
        <v>9713.2827345977985</v>
      </c>
      <c r="W24" s="2">
        <f t="shared" si="14"/>
        <v>9713.2827345977985</v>
      </c>
      <c r="X24" s="2">
        <f t="shared" si="14"/>
        <v>9713.2827345977985</v>
      </c>
      <c r="Y24" s="2">
        <f t="shared" si="14"/>
        <v>9713.2827345977985</v>
      </c>
      <c r="Z24" s="9"/>
      <c r="AA24" s="72">
        <f t="shared" si="15"/>
        <v>11</v>
      </c>
      <c r="AB24" s="73" t="s">
        <v>271</v>
      </c>
      <c r="AC24" s="72" t="s">
        <v>272</v>
      </c>
      <c r="AD24" s="2">
        <f>S31</f>
        <v>0</v>
      </c>
      <c r="AE24" s="19">
        <f t="shared" si="3"/>
        <v>0</v>
      </c>
      <c r="AF24" s="2">
        <f>T31</f>
        <v>0</v>
      </c>
      <c r="AG24" s="19">
        <f t="shared" si="4"/>
        <v>0</v>
      </c>
      <c r="AH24" s="2">
        <f>W31</f>
        <v>0</v>
      </c>
      <c r="AI24" s="19">
        <f t="shared" si="5"/>
        <v>0</v>
      </c>
      <c r="AJ24" s="2">
        <f>X31</f>
        <v>0</v>
      </c>
      <c r="AK24" s="19">
        <f t="shared" si="6"/>
        <v>0</v>
      </c>
      <c r="AL24" s="2">
        <f>Y31</f>
        <v>0</v>
      </c>
      <c r="AM24" s="19">
        <f t="shared" si="7"/>
        <v>0</v>
      </c>
      <c r="AN24" s="9"/>
    </row>
    <row r="25" spans="1:40" x14ac:dyDescent="0.2">
      <c r="A25" s="9">
        <f t="shared" si="17"/>
        <v>12</v>
      </c>
      <c r="B25" s="9"/>
      <c r="C25" s="9" t="s">
        <v>28</v>
      </c>
      <c r="D25" s="2">
        <f>'Unadjusted Energy'!Q21</f>
        <v>4058548</v>
      </c>
      <c r="E25" s="2">
        <f t="shared" si="8"/>
        <v>462.03870673952639</v>
      </c>
      <c r="F25" s="52">
        <f t="shared" si="9"/>
        <v>0.21267382679765873</v>
      </c>
      <c r="G25" s="53">
        <f>'Unadjusted MDD'!Q21</f>
        <v>2172.5226545113019</v>
      </c>
      <c r="H25" s="54">
        <v>1.8857561923018804</v>
      </c>
      <c r="I25" s="2">
        <f t="shared" si="10"/>
        <v>4096.8480486608059</v>
      </c>
      <c r="J25" s="52">
        <f t="shared" si="0"/>
        <v>0.8236</v>
      </c>
      <c r="K25" s="2">
        <f>'Unadjusted CPD'!Q21</f>
        <v>1789.2896582555081</v>
      </c>
      <c r="L25" s="9"/>
      <c r="M25" s="9">
        <f t="shared" si="18"/>
        <v>12</v>
      </c>
      <c r="N25" s="9"/>
      <c r="O25" s="9" t="s">
        <v>28</v>
      </c>
      <c r="P25" s="55">
        <v>1.08212</v>
      </c>
      <c r="Q25" s="2">
        <f t="shared" si="1"/>
        <v>2172.5226545113019</v>
      </c>
      <c r="R25" s="2">
        <f t="shared" si="11"/>
        <v>2350.9302148997699</v>
      </c>
      <c r="S25" s="2">
        <f t="shared" si="12"/>
        <v>2350.9302148997699</v>
      </c>
      <c r="T25" s="2">
        <f t="shared" si="12"/>
        <v>2350.9302148997699</v>
      </c>
      <c r="U25" s="2">
        <f t="shared" si="2"/>
        <v>4096.8480486608059</v>
      </c>
      <c r="V25" s="2">
        <f t="shared" si="13"/>
        <v>4433.2812104168315</v>
      </c>
      <c r="W25" s="2">
        <f t="shared" si="14"/>
        <v>4433.2812104168315</v>
      </c>
      <c r="X25" s="2">
        <f t="shared" si="14"/>
        <v>4433.2812104168315</v>
      </c>
      <c r="Y25" s="2">
        <f t="shared" si="14"/>
        <v>4433.2812104168315</v>
      </c>
      <c r="Z25" s="9"/>
      <c r="AA25" s="72">
        <f t="shared" si="15"/>
        <v>12</v>
      </c>
      <c r="AB25" s="73" t="s">
        <v>273</v>
      </c>
      <c r="AC25" s="72" t="s">
        <v>170</v>
      </c>
      <c r="AD25" s="2">
        <f>S32</f>
        <v>6813.0621478399999</v>
      </c>
      <c r="AE25" s="19">
        <f t="shared" si="3"/>
        <v>3.8939616541532425E-3</v>
      </c>
      <c r="AF25" s="2">
        <f>T32</f>
        <v>6813.0621478399999</v>
      </c>
      <c r="AG25" s="19">
        <f t="shared" si="4"/>
        <v>3.8939616541532425E-3</v>
      </c>
      <c r="AH25" s="2">
        <f>W32</f>
        <v>6813.0621478399999</v>
      </c>
      <c r="AI25" s="19">
        <f t="shared" si="5"/>
        <v>2.5843683766049929E-3</v>
      </c>
      <c r="AJ25" s="2">
        <f>X32</f>
        <v>6813.0621478399999</v>
      </c>
      <c r="AK25" s="19">
        <f t="shared" si="6"/>
        <v>2.5843683766049929E-3</v>
      </c>
      <c r="AL25" s="2">
        <f>Y32</f>
        <v>6813.0621478399999</v>
      </c>
      <c r="AM25" s="19">
        <f t="shared" si="7"/>
        <v>2.5843683766049929E-3</v>
      </c>
      <c r="AN25" s="9"/>
    </row>
    <row r="26" spans="1:40" x14ac:dyDescent="0.2">
      <c r="A26" s="9">
        <f t="shared" si="17"/>
        <v>13</v>
      </c>
      <c r="B26" s="9"/>
      <c r="C26" s="9" t="s">
        <v>30</v>
      </c>
      <c r="D26" s="2">
        <f>'Unadjusted Energy'!Q22</f>
        <v>1462737478</v>
      </c>
      <c r="E26" s="2">
        <f t="shared" si="8"/>
        <v>166522.93693078324</v>
      </c>
      <c r="F26" s="52">
        <f t="shared" si="9"/>
        <v>0.47621069769051966</v>
      </c>
      <c r="G26" s="53">
        <f>'Unadjusted MDD'!Q22</f>
        <v>349683.31820005301</v>
      </c>
      <c r="H26" s="54">
        <v>1.2109305176464022</v>
      </c>
      <c r="I26" s="2">
        <f t="shared" si="10"/>
        <v>423442.20152030181</v>
      </c>
      <c r="J26" s="52">
        <f t="shared" si="0"/>
        <v>0.87499999999999989</v>
      </c>
      <c r="K26" s="2">
        <f>'Unadjusted CPD'!Q22</f>
        <v>305972.90342504636</v>
      </c>
      <c r="L26" s="9"/>
      <c r="M26" s="9">
        <f t="shared" si="18"/>
        <v>13</v>
      </c>
      <c r="N26" s="9"/>
      <c r="O26" s="9" t="s">
        <v>30</v>
      </c>
      <c r="P26" s="55">
        <v>1.08212</v>
      </c>
      <c r="Q26" s="2">
        <f t="shared" si="1"/>
        <v>349683.31820005301</v>
      </c>
      <c r="R26" s="2">
        <f t="shared" si="11"/>
        <v>378399.31229064136</v>
      </c>
      <c r="S26" s="2">
        <f t="shared" si="12"/>
        <v>378399.31229064136</v>
      </c>
      <c r="T26" s="2">
        <f t="shared" si="12"/>
        <v>378399.31229064136</v>
      </c>
      <c r="U26" s="2">
        <f t="shared" si="2"/>
        <v>423442.20152030181</v>
      </c>
      <c r="V26" s="2">
        <f t="shared" si="13"/>
        <v>458215.27510914899</v>
      </c>
      <c r="W26" s="2">
        <f t="shared" si="14"/>
        <v>458215.27510914899</v>
      </c>
      <c r="X26" s="2">
        <f t="shared" si="14"/>
        <v>458215.27510914899</v>
      </c>
      <c r="Y26" s="2">
        <f t="shared" si="14"/>
        <v>458215.27510914899</v>
      </c>
      <c r="Z26" s="9"/>
      <c r="AA26" s="72">
        <f t="shared" si="15"/>
        <v>13</v>
      </c>
      <c r="AB26" s="73" t="s">
        <v>274</v>
      </c>
      <c r="AC26" s="72" t="s">
        <v>275</v>
      </c>
      <c r="AD26" s="2">
        <f>S33+S34</f>
        <v>0</v>
      </c>
      <c r="AE26" s="19">
        <f t="shared" si="3"/>
        <v>0</v>
      </c>
      <c r="AF26" s="2">
        <f>T33+T34</f>
        <v>0</v>
      </c>
      <c r="AG26" s="19">
        <f t="shared" si="4"/>
        <v>0</v>
      </c>
      <c r="AH26" s="2">
        <f>W33+W34</f>
        <v>0</v>
      </c>
      <c r="AI26" s="19">
        <f t="shared" si="5"/>
        <v>0</v>
      </c>
      <c r="AJ26" s="2">
        <f>X33+X34</f>
        <v>0</v>
      </c>
      <c r="AK26" s="19">
        <f t="shared" si="6"/>
        <v>0</v>
      </c>
      <c r="AL26" s="2">
        <f>Y33+Y34</f>
        <v>0</v>
      </c>
      <c r="AM26" s="19">
        <f t="shared" si="7"/>
        <v>0</v>
      </c>
      <c r="AN26" s="9"/>
    </row>
    <row r="27" spans="1:40" x14ac:dyDescent="0.2">
      <c r="A27" s="9">
        <f t="shared" si="17"/>
        <v>14</v>
      </c>
      <c r="B27" s="9"/>
      <c r="C27" s="9" t="s">
        <v>32</v>
      </c>
      <c r="D27" s="2">
        <f>'Unadjusted Energy'!Q23</f>
        <v>32734358</v>
      </c>
      <c r="E27" s="2">
        <f t="shared" si="8"/>
        <v>3726.5890255009108</v>
      </c>
      <c r="F27" s="52">
        <f t="shared" si="9"/>
        <v>0.49427289835275279</v>
      </c>
      <c r="G27" s="53">
        <f>'Unadjusted MDD'!Q23</f>
        <v>7539.5374456507589</v>
      </c>
      <c r="H27" s="54">
        <v>1.1445118718690446</v>
      </c>
      <c r="I27" s="2">
        <f t="shared" si="10"/>
        <v>8629.0901149485053</v>
      </c>
      <c r="J27" s="52">
        <f t="shared" si="0"/>
        <v>0.8959157345557861</v>
      </c>
      <c r="K27" s="2">
        <f>'Unadjusted CPD'!Q23</f>
        <v>6754.7902288310552</v>
      </c>
      <c r="L27" s="9"/>
      <c r="M27" s="9">
        <f t="shared" si="18"/>
        <v>14</v>
      </c>
      <c r="N27" s="9"/>
      <c r="O27" s="9" t="s">
        <v>32</v>
      </c>
      <c r="P27" s="55">
        <v>1.0626500000000001</v>
      </c>
      <c r="Q27" s="2">
        <f t="shared" si="1"/>
        <v>7539.5374456507589</v>
      </c>
      <c r="R27" s="2">
        <f t="shared" si="11"/>
        <v>8011.8894666207798</v>
      </c>
      <c r="S27" s="2">
        <f t="shared" si="12"/>
        <v>8011.8894666207798</v>
      </c>
      <c r="T27" s="2">
        <f t="shared" si="12"/>
        <v>8011.8894666207798</v>
      </c>
      <c r="U27" s="2">
        <f t="shared" si="2"/>
        <v>8629.0901149485053</v>
      </c>
      <c r="V27" s="2">
        <f t="shared" si="13"/>
        <v>9169.7026106500307</v>
      </c>
      <c r="W27" s="2">
        <f t="shared" si="14"/>
        <v>0</v>
      </c>
      <c r="X27" s="2">
        <f t="shared" si="14"/>
        <v>0</v>
      </c>
      <c r="Y27" s="2">
        <f t="shared" si="14"/>
        <v>0</v>
      </c>
      <c r="Z27" s="9"/>
      <c r="AA27" s="72">
        <f t="shared" si="15"/>
        <v>14</v>
      </c>
      <c r="AB27" s="73" t="s">
        <v>278</v>
      </c>
      <c r="AC27" s="72" t="s">
        <v>279</v>
      </c>
      <c r="AD27" s="2">
        <f>S36</f>
        <v>1931.4283905774298</v>
      </c>
      <c r="AE27" s="19">
        <f t="shared" si="3"/>
        <v>1.1038954184552446E-3</v>
      </c>
      <c r="AF27" s="2">
        <f>T36</f>
        <v>1931.4283905774298</v>
      </c>
      <c r="AG27" s="19">
        <f t="shared" si="4"/>
        <v>1.1038954184552446E-3</v>
      </c>
      <c r="AH27" s="2">
        <f>W36</f>
        <v>1932.5970802077443</v>
      </c>
      <c r="AI27" s="19">
        <f t="shared" si="5"/>
        <v>7.3308340221019379E-4</v>
      </c>
      <c r="AJ27" s="2">
        <f>X36</f>
        <v>1932.5970802077443</v>
      </c>
      <c r="AK27" s="19">
        <f t="shared" si="6"/>
        <v>7.3308340221019379E-4</v>
      </c>
      <c r="AL27" s="2">
        <f>Y36</f>
        <v>1932.5970802077443</v>
      </c>
      <c r="AM27" s="19">
        <f t="shared" si="7"/>
        <v>7.3308340221019379E-4</v>
      </c>
      <c r="AN27" s="9"/>
    </row>
    <row r="28" spans="1:40" x14ac:dyDescent="0.2">
      <c r="A28" s="9">
        <f t="shared" si="17"/>
        <v>15</v>
      </c>
      <c r="B28" s="9"/>
      <c r="C28" s="9" t="s">
        <v>34</v>
      </c>
      <c r="D28" s="2">
        <f>'Unadjusted Energy'!Q24</f>
        <v>431647823</v>
      </c>
      <c r="E28" s="2">
        <f t="shared" si="8"/>
        <v>49140.234858834243</v>
      </c>
      <c r="F28" s="52">
        <f t="shared" si="9"/>
        <v>0.66960203422245268</v>
      </c>
      <c r="G28" s="53">
        <f>'Unadjusted MDD'!Q24</f>
        <v>73387.224571228013</v>
      </c>
      <c r="H28" s="54">
        <v>1.1675097105160561</v>
      </c>
      <c r="I28" s="2">
        <f t="shared" si="10"/>
        <v>85680.297314731215</v>
      </c>
      <c r="J28" s="52">
        <f t="shared" si="0"/>
        <v>0.96989108072868901</v>
      </c>
      <c r="K28" s="2">
        <f>'Unadjusted CPD'!Q24</f>
        <v>71177.614551067338</v>
      </c>
      <c r="L28" s="9"/>
      <c r="M28" s="9">
        <f t="shared" si="18"/>
        <v>15</v>
      </c>
      <c r="N28" s="9"/>
      <c r="O28" s="9" t="s">
        <v>34</v>
      </c>
      <c r="P28" s="55">
        <v>1.08212</v>
      </c>
      <c r="Q28" s="2">
        <f t="shared" si="1"/>
        <v>73387.224571228013</v>
      </c>
      <c r="R28" s="2">
        <f t="shared" si="11"/>
        <v>79413.783453017255</v>
      </c>
      <c r="S28" s="2">
        <f t="shared" si="12"/>
        <v>79413.783453017255</v>
      </c>
      <c r="T28" s="2">
        <f t="shared" si="12"/>
        <v>79413.783453017255</v>
      </c>
      <c r="U28" s="2">
        <f t="shared" si="2"/>
        <v>85680.297314731215</v>
      </c>
      <c r="V28" s="2">
        <f t="shared" si="13"/>
        <v>92716.363330216933</v>
      </c>
      <c r="W28" s="2">
        <f t="shared" si="14"/>
        <v>92716.363330216933</v>
      </c>
      <c r="X28" s="2">
        <f t="shared" si="14"/>
        <v>92716.363330216933</v>
      </c>
      <c r="Y28" s="2">
        <f t="shared" si="14"/>
        <v>92716.363330216933</v>
      </c>
      <c r="Z28" s="9"/>
      <c r="AA28" s="72">
        <f t="shared" si="15"/>
        <v>15</v>
      </c>
      <c r="AB28" s="73" t="s">
        <v>280</v>
      </c>
      <c r="AC28" s="72" t="s">
        <v>168</v>
      </c>
      <c r="AD28" s="2">
        <f>S42+S43</f>
        <v>66671.43155099875</v>
      </c>
      <c r="AE28" s="19">
        <f t="shared" si="3"/>
        <v>3.8105625965763418E-2</v>
      </c>
      <c r="AF28" s="2">
        <f>T42+T43</f>
        <v>66671.43155099875</v>
      </c>
      <c r="AG28" s="19">
        <f t="shared" si="4"/>
        <v>3.8105625965763418E-2</v>
      </c>
      <c r="AH28" s="2">
        <f>W42+W43</f>
        <v>67447.995157418292</v>
      </c>
      <c r="AI28" s="19">
        <f t="shared" si="5"/>
        <v>2.5584746178412828E-2</v>
      </c>
      <c r="AJ28" s="2">
        <f>X42+X43</f>
        <v>67447.995157418292</v>
      </c>
      <c r="AK28" s="19">
        <f t="shared" si="6"/>
        <v>2.5584746178412828E-2</v>
      </c>
      <c r="AL28" s="2">
        <f>Y42+Y43</f>
        <v>67447.995157418292</v>
      </c>
      <c r="AM28" s="19">
        <f t="shared" si="7"/>
        <v>2.5584746178412828E-2</v>
      </c>
      <c r="AN28" s="9"/>
    </row>
    <row r="29" spans="1:40" x14ac:dyDescent="0.2">
      <c r="A29" s="9">
        <f t="shared" si="17"/>
        <v>16</v>
      </c>
      <c r="B29" s="9"/>
      <c r="C29" s="9" t="s">
        <v>36</v>
      </c>
      <c r="D29" s="2">
        <f>'Unadjusted Energy'!Q25</f>
        <v>178355773</v>
      </c>
      <c r="E29" s="2">
        <f t="shared" si="8"/>
        <v>20304.618966302369</v>
      </c>
      <c r="F29" s="52">
        <f t="shared" si="9"/>
        <v>0.67630848209126404</v>
      </c>
      <c r="G29" s="53">
        <f>'Unadjusted MDD'!Q25</f>
        <v>30022.718188476563</v>
      </c>
      <c r="H29" s="54">
        <v>1.1272067002235966</v>
      </c>
      <c r="I29" s="2">
        <f t="shared" si="10"/>
        <v>33841.809100975624</v>
      </c>
      <c r="J29" s="52">
        <f t="shared" si="0"/>
        <v>0.808977606740372</v>
      </c>
      <c r="K29" s="2">
        <f>'Unadjusted CPD'!Q25</f>
        <v>24287.706707954407</v>
      </c>
      <c r="L29" s="9"/>
      <c r="M29" s="9">
        <f t="shared" si="18"/>
        <v>16</v>
      </c>
      <c r="N29" s="9"/>
      <c r="O29" s="9" t="s">
        <v>36</v>
      </c>
      <c r="P29" s="55">
        <v>1.0626500000000001</v>
      </c>
      <c r="Q29" s="2">
        <f t="shared" si="1"/>
        <v>30022.718188476563</v>
      </c>
      <c r="R29" s="2">
        <f t="shared" si="11"/>
        <v>31903.641482984622</v>
      </c>
      <c r="S29" s="2">
        <f t="shared" si="12"/>
        <v>31903.641482984622</v>
      </c>
      <c r="T29" s="2">
        <f t="shared" si="12"/>
        <v>31903.641482984622</v>
      </c>
      <c r="U29" s="2">
        <f t="shared" si="2"/>
        <v>33841.809100975624</v>
      </c>
      <c r="V29" s="2">
        <f t="shared" si="13"/>
        <v>35961.998441151751</v>
      </c>
      <c r="W29" s="2">
        <f t="shared" si="14"/>
        <v>0</v>
      </c>
      <c r="X29" s="2">
        <f t="shared" si="14"/>
        <v>0</v>
      </c>
      <c r="Y29" s="2">
        <f t="shared" si="14"/>
        <v>0</v>
      </c>
      <c r="Z29" s="9"/>
      <c r="AA29" s="72">
        <f t="shared" si="15"/>
        <v>16</v>
      </c>
      <c r="AB29" s="73" t="s">
        <v>270</v>
      </c>
      <c r="AC29" s="72" t="s">
        <v>169</v>
      </c>
      <c r="AD29" s="2">
        <f>S28+S29+S30</f>
        <v>111317.42493600187</v>
      </c>
      <c r="AE29" s="19">
        <f t="shared" si="3"/>
        <v>6.3622755045218318E-2</v>
      </c>
      <c r="AF29" s="2">
        <f>T28+T29+T30</f>
        <v>111317.42493600187</v>
      </c>
      <c r="AG29" s="19">
        <f t="shared" si="4"/>
        <v>6.3622755045218318E-2</v>
      </c>
      <c r="AH29" s="2">
        <f>W28+W29+W30</f>
        <v>92716.363330216933</v>
      </c>
      <c r="AI29" s="19">
        <f t="shared" si="5"/>
        <v>3.5169683203373971E-2</v>
      </c>
      <c r="AJ29" s="2">
        <f>X28+X29+X30</f>
        <v>92716.363330216933</v>
      </c>
      <c r="AK29" s="19">
        <f t="shared" si="6"/>
        <v>3.5169683203373971E-2</v>
      </c>
      <c r="AL29" s="2">
        <f>Y28+Y29+Y30</f>
        <v>92716.363330216933</v>
      </c>
      <c r="AM29" s="19">
        <f t="shared" si="7"/>
        <v>3.5169683203373971E-2</v>
      </c>
      <c r="AN29" s="9"/>
    </row>
    <row r="30" spans="1:40" x14ac:dyDescent="0.2">
      <c r="A30" s="9">
        <f t="shared" si="17"/>
        <v>17</v>
      </c>
      <c r="B30" s="9"/>
      <c r="C30" s="9" t="s">
        <v>38</v>
      </c>
      <c r="D30" s="2">
        <f>'Unadjusted Energy'!Q26</f>
        <v>7699293</v>
      </c>
      <c r="E30" s="2">
        <f t="shared" si="8"/>
        <v>876.51331967213116</v>
      </c>
      <c r="F30" s="52">
        <f t="shared" si="9"/>
        <v>0.58434221311475398</v>
      </c>
      <c r="G30" s="53">
        <f>'Unadjusted MDD'!Q26</f>
        <v>1500.0000000000002</v>
      </c>
      <c r="H30" s="54">
        <v>1</v>
      </c>
      <c r="I30" s="2">
        <f t="shared" si="10"/>
        <v>1500.0000000000002</v>
      </c>
      <c r="J30" s="52">
        <f t="shared" si="0"/>
        <v>0.99999999999999989</v>
      </c>
      <c r="K30" s="2">
        <f>'Unadjusted CPD'!Q26</f>
        <v>1500</v>
      </c>
      <c r="L30" s="57"/>
      <c r="M30" s="9">
        <f t="shared" si="18"/>
        <v>17</v>
      </c>
      <c r="N30" s="9"/>
      <c r="O30" s="9" t="s">
        <v>38</v>
      </c>
      <c r="P30" s="55">
        <v>1.0241199999999999</v>
      </c>
      <c r="Q30" s="2">
        <f t="shared" si="1"/>
        <v>1500.0000000000002</v>
      </c>
      <c r="R30" s="2">
        <f t="shared" si="11"/>
        <v>1536.18</v>
      </c>
      <c r="S30" s="2">
        <f t="shared" si="12"/>
        <v>0</v>
      </c>
      <c r="T30" s="2">
        <f t="shared" si="12"/>
        <v>0</v>
      </c>
      <c r="U30" s="2">
        <f t="shared" si="2"/>
        <v>1500.0000000000002</v>
      </c>
      <c r="V30" s="2">
        <f t="shared" si="13"/>
        <v>1536.18</v>
      </c>
      <c r="W30" s="2">
        <f t="shared" si="14"/>
        <v>0</v>
      </c>
      <c r="X30" s="2">
        <f t="shared" si="14"/>
        <v>0</v>
      </c>
      <c r="Y30" s="2">
        <f t="shared" si="14"/>
        <v>0</v>
      </c>
      <c r="Z30" s="9"/>
      <c r="AA30" s="72">
        <f t="shared" si="15"/>
        <v>17</v>
      </c>
      <c r="AB30" s="73" t="s">
        <v>299</v>
      </c>
      <c r="AC30" s="72" t="s">
        <v>300</v>
      </c>
      <c r="AD30" s="2">
        <f>S30</f>
        <v>0</v>
      </c>
      <c r="AE30" s="19">
        <f t="shared" si="3"/>
        <v>0</v>
      </c>
      <c r="AF30" s="2">
        <f>T30</f>
        <v>0</v>
      </c>
      <c r="AG30" s="19">
        <f t="shared" si="4"/>
        <v>0</v>
      </c>
      <c r="AH30" s="2">
        <f>W30</f>
        <v>0</v>
      </c>
      <c r="AI30" s="19">
        <f t="shared" si="5"/>
        <v>0</v>
      </c>
      <c r="AJ30" s="2">
        <f>X30</f>
        <v>0</v>
      </c>
      <c r="AK30" s="19">
        <f t="shared" si="6"/>
        <v>0</v>
      </c>
      <c r="AL30" s="2">
        <f>Y30</f>
        <v>0</v>
      </c>
      <c r="AM30" s="19">
        <f t="shared" si="7"/>
        <v>0</v>
      </c>
      <c r="AN30" s="9"/>
    </row>
    <row r="31" spans="1:40" x14ac:dyDescent="0.2">
      <c r="A31" s="9">
        <f t="shared" si="17"/>
        <v>18</v>
      </c>
      <c r="B31" s="9"/>
      <c r="C31" s="9" t="s">
        <v>40</v>
      </c>
      <c r="D31" s="2">
        <f>'Unadjusted Energy'!Q27</f>
        <v>314641719</v>
      </c>
      <c r="E31" s="2">
        <f t="shared" si="8"/>
        <v>35819.867827868853</v>
      </c>
      <c r="F31" s="52">
        <f t="shared" si="9"/>
        <v>0.88663039177893188</v>
      </c>
      <c r="G31" s="53">
        <f>'Unadjusted MDD'!Q27</f>
        <v>40400.000000000007</v>
      </c>
      <c r="H31" s="54">
        <v>1.0699658563986121</v>
      </c>
      <c r="I31" s="2">
        <f t="shared" si="10"/>
        <v>43226.620598503934</v>
      </c>
      <c r="J31" s="52">
        <f t="shared" ref="J31:J43" si="19">IF(K31=0,0,K31/G31)</f>
        <v>1</v>
      </c>
      <c r="K31" s="2">
        <f>'Unadjusted CPD'!Q27</f>
        <v>40400.000000000007</v>
      </c>
      <c r="L31" s="57"/>
      <c r="M31" s="9">
        <f t="shared" si="18"/>
        <v>18</v>
      </c>
      <c r="N31" s="9"/>
      <c r="O31" s="9" t="s">
        <v>40</v>
      </c>
      <c r="P31" s="55">
        <v>1.0241199999999999</v>
      </c>
      <c r="Q31" s="2">
        <f t="shared" si="1"/>
        <v>40400.000000000007</v>
      </c>
      <c r="R31" s="2">
        <f t="shared" si="11"/>
        <v>41374.448000000004</v>
      </c>
      <c r="S31" s="2">
        <f t="shared" si="12"/>
        <v>0</v>
      </c>
      <c r="T31" s="2">
        <f t="shared" si="12"/>
        <v>0</v>
      </c>
      <c r="U31" s="2">
        <f t="shared" si="2"/>
        <v>43226.620598503934</v>
      </c>
      <c r="V31" s="2">
        <f t="shared" si="13"/>
        <v>44269.246687339844</v>
      </c>
      <c r="W31" s="2">
        <f t="shared" si="14"/>
        <v>0</v>
      </c>
      <c r="X31" s="2">
        <f t="shared" si="14"/>
        <v>0</v>
      </c>
      <c r="Y31" s="2">
        <f t="shared" si="14"/>
        <v>0</v>
      </c>
      <c r="Z31" s="9"/>
      <c r="AA31" s="72">
        <f t="shared" si="15"/>
        <v>18</v>
      </c>
      <c r="AB31" s="73" t="s">
        <v>276</v>
      </c>
      <c r="AC31" s="72" t="s">
        <v>301</v>
      </c>
      <c r="AD31" s="2">
        <f>S35</f>
        <v>0</v>
      </c>
      <c r="AE31" s="19">
        <f t="shared" si="3"/>
        <v>0</v>
      </c>
      <c r="AF31" s="2">
        <f>T35</f>
        <v>0</v>
      </c>
      <c r="AG31" s="19">
        <f t="shared" si="4"/>
        <v>0</v>
      </c>
      <c r="AH31" s="2">
        <f>W35</f>
        <v>0</v>
      </c>
      <c r="AI31" s="19">
        <f t="shared" si="5"/>
        <v>0</v>
      </c>
      <c r="AJ31" s="2">
        <f>X35</f>
        <v>0</v>
      </c>
      <c r="AK31" s="19">
        <f t="shared" si="6"/>
        <v>0</v>
      </c>
      <c r="AL31" s="2">
        <f>Y35</f>
        <v>0</v>
      </c>
      <c r="AM31" s="19">
        <f t="shared" si="7"/>
        <v>0</v>
      </c>
      <c r="AN31" s="9"/>
    </row>
    <row r="32" spans="1:40" x14ac:dyDescent="0.2">
      <c r="A32" s="9">
        <f t="shared" si="17"/>
        <v>19</v>
      </c>
      <c r="B32" s="9"/>
      <c r="C32" s="9" t="s">
        <v>42</v>
      </c>
      <c r="D32" s="2">
        <f>'Unadjusted Energy'!Q28</f>
        <v>26177605</v>
      </c>
      <c r="E32" s="2">
        <f t="shared" si="8"/>
        <v>2980.1462887067396</v>
      </c>
      <c r="F32" s="52">
        <f t="shared" si="9"/>
        <v>0.47333722076170187</v>
      </c>
      <c r="G32" s="53">
        <f>'Unadjusted MDD'!Q28</f>
        <v>6296.0320000000002</v>
      </c>
      <c r="H32" s="54">
        <v>1</v>
      </c>
      <c r="I32" s="2">
        <f t="shared" si="10"/>
        <v>6296.0320000000002</v>
      </c>
      <c r="J32" s="52">
        <f t="shared" si="19"/>
        <v>0</v>
      </c>
      <c r="K32" s="2">
        <f>'Unadjusted CPD'!Q28</f>
        <v>0</v>
      </c>
      <c r="L32" s="57"/>
      <c r="M32" s="9">
        <f t="shared" si="18"/>
        <v>19</v>
      </c>
      <c r="N32" s="9"/>
      <c r="O32" s="9" t="s">
        <v>42</v>
      </c>
      <c r="P32" s="55">
        <v>1.08212</v>
      </c>
      <c r="Q32" s="2">
        <f t="shared" si="1"/>
        <v>6296.0320000000002</v>
      </c>
      <c r="R32" s="2">
        <f t="shared" si="11"/>
        <v>6813.0621478399999</v>
      </c>
      <c r="S32" s="2">
        <f t="shared" si="12"/>
        <v>6813.0621478399999</v>
      </c>
      <c r="T32" s="2">
        <f t="shared" si="12"/>
        <v>6813.0621478399999</v>
      </c>
      <c r="U32" s="2">
        <f t="shared" si="2"/>
        <v>6296.0320000000002</v>
      </c>
      <c r="V32" s="2">
        <f t="shared" si="13"/>
        <v>6813.0621478399999</v>
      </c>
      <c r="W32" s="2">
        <f t="shared" si="14"/>
        <v>6813.0621478399999</v>
      </c>
      <c r="X32" s="2">
        <f t="shared" si="14"/>
        <v>6813.0621478399999</v>
      </c>
      <c r="Y32" s="2">
        <f t="shared" si="14"/>
        <v>6813.0621478399999</v>
      </c>
      <c r="Z32" s="9"/>
      <c r="AA32" s="72">
        <f t="shared" si="15"/>
        <v>19</v>
      </c>
      <c r="AB32" s="73" t="s">
        <v>281</v>
      </c>
      <c r="AC32" s="72" t="s">
        <v>282</v>
      </c>
      <c r="AD32" s="2">
        <f>S44</f>
        <v>54.538847999999994</v>
      </c>
      <c r="AE32" s="19">
        <f t="shared" si="3"/>
        <v>3.1171326220915559E-5</v>
      </c>
      <c r="AF32" s="2">
        <f>T44</f>
        <v>54.538847999999994</v>
      </c>
      <c r="AG32" s="19">
        <f t="shared" si="4"/>
        <v>3.1171326220915559E-5</v>
      </c>
      <c r="AH32" s="2">
        <f>W44</f>
        <v>54.538847999999994</v>
      </c>
      <c r="AI32" s="19">
        <f t="shared" si="5"/>
        <v>2.0687977154641466E-5</v>
      </c>
      <c r="AJ32" s="2">
        <f>X44</f>
        <v>54.538847999999994</v>
      </c>
      <c r="AK32" s="19">
        <f t="shared" si="6"/>
        <v>2.0687977154641466E-5</v>
      </c>
      <c r="AL32" s="2">
        <f>Y44</f>
        <v>54.538847999999994</v>
      </c>
      <c r="AM32" s="19">
        <f t="shared" si="7"/>
        <v>2.0687977154641466E-5</v>
      </c>
      <c r="AN32" s="9"/>
    </row>
    <row r="33" spans="1:40" x14ac:dyDescent="0.2">
      <c r="A33" s="9">
        <f t="shared" si="17"/>
        <v>20</v>
      </c>
      <c r="B33" s="9"/>
      <c r="C33" s="9" t="s">
        <v>44</v>
      </c>
      <c r="D33" s="2">
        <f>'Unadjusted Energy'!Q29</f>
        <v>7929636</v>
      </c>
      <c r="E33" s="2">
        <f t="shared" si="8"/>
        <v>902.73633879781426</v>
      </c>
      <c r="F33" s="52">
        <f t="shared" si="9"/>
        <v>0.18054726775956284</v>
      </c>
      <c r="G33" s="53">
        <f>'Unadjusted MDD'!Q29</f>
        <v>5000</v>
      </c>
      <c r="H33" s="54">
        <v>1</v>
      </c>
      <c r="I33" s="2">
        <f t="shared" si="10"/>
        <v>5000</v>
      </c>
      <c r="J33" s="52">
        <f t="shared" si="19"/>
        <v>0.35139999999999993</v>
      </c>
      <c r="K33" s="2">
        <f>'Unadjusted CPD'!Q29</f>
        <v>1756.9999999999998</v>
      </c>
      <c r="L33" s="57"/>
      <c r="M33" s="9">
        <f t="shared" si="18"/>
        <v>20</v>
      </c>
      <c r="N33" s="9"/>
      <c r="O33" s="9" t="s">
        <v>44</v>
      </c>
      <c r="P33" s="55">
        <v>1.0279</v>
      </c>
      <c r="Q33" s="2">
        <f t="shared" si="1"/>
        <v>5000</v>
      </c>
      <c r="R33" s="2">
        <f t="shared" si="11"/>
        <v>5139.5</v>
      </c>
      <c r="S33" s="2">
        <f t="shared" si="12"/>
        <v>0</v>
      </c>
      <c r="T33" s="2">
        <f t="shared" si="12"/>
        <v>0</v>
      </c>
      <c r="U33" s="2">
        <f t="shared" si="2"/>
        <v>5000</v>
      </c>
      <c r="V33" s="2">
        <f t="shared" si="13"/>
        <v>5139.5</v>
      </c>
      <c r="W33" s="2">
        <f t="shared" si="14"/>
        <v>0</v>
      </c>
      <c r="X33" s="2">
        <f t="shared" si="14"/>
        <v>0</v>
      </c>
      <c r="Y33" s="2">
        <f t="shared" si="14"/>
        <v>0</v>
      </c>
      <c r="Z33" s="9"/>
      <c r="AA33" s="74">
        <f t="shared" si="15"/>
        <v>20</v>
      </c>
      <c r="AB33" s="75" t="s">
        <v>293</v>
      </c>
      <c r="AC33" s="74"/>
      <c r="AD33" s="66">
        <f t="shared" ref="AD33:AM33" si="20">SUM(AD14:AD32)</f>
        <v>1749647.9814004556</v>
      </c>
      <c r="AE33" s="67">
        <f t="shared" si="20"/>
        <v>0.99999999999999989</v>
      </c>
      <c r="AF33" s="66">
        <f t="shared" si="20"/>
        <v>1749647.9814004556</v>
      </c>
      <c r="AG33" s="67">
        <f t="shared" si="20"/>
        <v>0.99999999999999989</v>
      </c>
      <c r="AH33" s="66">
        <f t="shared" si="20"/>
        <v>2636258.131586533</v>
      </c>
      <c r="AI33" s="67">
        <f t="shared" si="20"/>
        <v>0.99999999999999989</v>
      </c>
      <c r="AJ33" s="66">
        <f t="shared" si="20"/>
        <v>2636258.131586533</v>
      </c>
      <c r="AK33" s="67">
        <f t="shared" si="20"/>
        <v>0.99999999999999989</v>
      </c>
      <c r="AL33" s="66">
        <f t="shared" si="20"/>
        <v>2636258.131586533</v>
      </c>
      <c r="AM33" s="67">
        <f t="shared" si="20"/>
        <v>0.99999999999999989</v>
      </c>
      <c r="AN33" s="9"/>
    </row>
    <row r="34" spans="1:40" x14ac:dyDescent="0.2">
      <c r="A34" s="9">
        <f t="shared" si="17"/>
        <v>21</v>
      </c>
      <c r="B34" s="9"/>
      <c r="C34" s="9" t="s">
        <v>46</v>
      </c>
      <c r="D34" s="2">
        <f>'Unadjusted Energy'!Q30</f>
        <v>11958587</v>
      </c>
      <c r="E34" s="2">
        <f t="shared" si="8"/>
        <v>1361.4056238615665</v>
      </c>
      <c r="F34" s="52">
        <f t="shared" si="9"/>
        <v>0.36178730371022227</v>
      </c>
      <c r="G34" s="53">
        <f>'Unadjusted MDD'!Q30</f>
        <v>3763</v>
      </c>
      <c r="H34" s="54">
        <v>1</v>
      </c>
      <c r="I34" s="2">
        <f t="shared" si="10"/>
        <v>3763</v>
      </c>
      <c r="J34" s="52">
        <f t="shared" si="19"/>
        <v>0.86181238373638058</v>
      </c>
      <c r="K34" s="2">
        <f>'Unadjusted CPD'!Q30</f>
        <v>3243</v>
      </c>
      <c r="L34" s="57"/>
      <c r="M34" s="9">
        <f t="shared" si="18"/>
        <v>21</v>
      </c>
      <c r="N34" s="9"/>
      <c r="O34" s="9" t="s">
        <v>46</v>
      </c>
      <c r="P34" s="55">
        <v>1.0241199999999999</v>
      </c>
      <c r="Q34" s="2">
        <f t="shared" si="1"/>
        <v>3763</v>
      </c>
      <c r="R34" s="2">
        <f t="shared" si="11"/>
        <v>3853.7635599999999</v>
      </c>
      <c r="S34" s="2">
        <f t="shared" si="12"/>
        <v>0</v>
      </c>
      <c r="T34" s="2">
        <f t="shared" si="12"/>
        <v>0</v>
      </c>
      <c r="U34" s="2">
        <f t="shared" si="2"/>
        <v>3763</v>
      </c>
      <c r="V34" s="2">
        <f t="shared" si="13"/>
        <v>3853.7635599999999</v>
      </c>
      <c r="W34" s="2">
        <f t="shared" si="14"/>
        <v>0</v>
      </c>
      <c r="X34" s="2">
        <f t="shared" si="14"/>
        <v>0</v>
      </c>
      <c r="Y34" s="2">
        <f t="shared" si="14"/>
        <v>0</v>
      </c>
      <c r="Z34" s="9"/>
      <c r="AB34" s="9"/>
      <c r="AC34" s="9"/>
      <c r="AD34" s="4"/>
      <c r="AE34" s="4"/>
      <c r="AF34" s="4"/>
      <c r="AG34" s="4"/>
      <c r="AH34" s="9"/>
      <c r="AI34" s="9"/>
      <c r="AJ34" s="19"/>
      <c r="AK34" s="9"/>
      <c r="AL34" s="19"/>
      <c r="AM34" s="9"/>
      <c r="AN34" s="9"/>
    </row>
    <row r="35" spans="1:40" x14ac:dyDescent="0.2">
      <c r="A35" s="9">
        <f t="shared" si="17"/>
        <v>22</v>
      </c>
      <c r="B35" s="9"/>
      <c r="C35" s="9" t="s">
        <v>48</v>
      </c>
      <c r="D35" s="2">
        <f>'Unadjusted Energy'!Q31</f>
        <v>280363953</v>
      </c>
      <c r="E35" s="2">
        <f t="shared" si="8"/>
        <v>31917.572062841529</v>
      </c>
      <c r="F35" s="52">
        <f t="shared" si="9"/>
        <v>0.69386026223568531</v>
      </c>
      <c r="G35" s="53">
        <f>'Unadjusted MDD'!Q31</f>
        <v>46000.000000000007</v>
      </c>
      <c r="H35" s="54">
        <v>1.0684956681027247</v>
      </c>
      <c r="I35" s="2">
        <f t="shared" si="10"/>
        <v>49150.800732725344</v>
      </c>
      <c r="J35" s="52">
        <f t="shared" si="19"/>
        <v>1</v>
      </c>
      <c r="K35" s="2">
        <f>'Unadjusted CPD'!Q31</f>
        <v>46000.000000000007</v>
      </c>
      <c r="L35" s="57"/>
      <c r="M35" s="9">
        <f t="shared" si="18"/>
        <v>22</v>
      </c>
      <c r="N35" s="9"/>
      <c r="O35" s="9" t="s">
        <v>48</v>
      </c>
      <c r="P35" s="55">
        <v>1.0241199999999999</v>
      </c>
      <c r="Q35" s="2">
        <f t="shared" si="1"/>
        <v>46000.000000000007</v>
      </c>
      <c r="R35" s="2">
        <f t="shared" si="11"/>
        <v>47109.520000000004</v>
      </c>
      <c r="S35" s="2">
        <f t="shared" si="12"/>
        <v>0</v>
      </c>
      <c r="T35" s="2">
        <f t="shared" si="12"/>
        <v>0</v>
      </c>
      <c r="U35" s="2">
        <f t="shared" si="2"/>
        <v>49150.800732725344</v>
      </c>
      <c r="V35" s="2">
        <f t="shared" si="13"/>
        <v>50336.318046398672</v>
      </c>
      <c r="W35" s="2">
        <f t="shared" si="14"/>
        <v>0</v>
      </c>
      <c r="X35" s="2">
        <f t="shared" si="14"/>
        <v>0</v>
      </c>
      <c r="Y35" s="2">
        <f t="shared" si="14"/>
        <v>0</v>
      </c>
      <c r="Z35" s="9"/>
      <c r="AB35" s="9"/>
      <c r="AC35" s="9"/>
      <c r="AD35" s="4"/>
      <c r="AE35" s="4"/>
      <c r="AF35" s="4"/>
      <c r="AG35" s="4"/>
      <c r="AH35" s="9"/>
      <c r="AI35" s="9"/>
      <c r="AJ35" s="19"/>
      <c r="AK35" s="9"/>
      <c r="AL35" s="19"/>
      <c r="AM35" s="9"/>
      <c r="AN35" s="9"/>
    </row>
    <row r="36" spans="1:40" x14ac:dyDescent="0.2">
      <c r="A36" s="9">
        <f t="shared" si="17"/>
        <v>23</v>
      </c>
      <c r="B36" s="9"/>
      <c r="C36" s="9" t="s">
        <v>50</v>
      </c>
      <c r="D36" s="2">
        <f>'Unadjusted Energy'!Q32</f>
        <v>1596380</v>
      </c>
      <c r="E36" s="2">
        <f t="shared" si="8"/>
        <v>181.73724954462659</v>
      </c>
      <c r="F36" s="52">
        <f t="shared" si="9"/>
        <v>0.10182179853866412</v>
      </c>
      <c r="G36" s="53">
        <f>'Unadjusted MDD'!Q32</f>
        <v>1784.8560146540401</v>
      </c>
      <c r="H36" s="54">
        <v>1.0006050908415844</v>
      </c>
      <c r="I36" s="2">
        <f t="shared" si="10"/>
        <v>1785.9360146820541</v>
      </c>
      <c r="J36" s="52">
        <f t="shared" si="19"/>
        <v>5.6475144657976498E-3</v>
      </c>
      <c r="K36" s="2">
        <f>'Unadjusted CPD'!Q32</f>
        <v>10.080000162124634</v>
      </c>
      <c r="L36" s="57"/>
      <c r="M36" s="9">
        <f t="shared" si="18"/>
        <v>23</v>
      </c>
      <c r="N36" s="9"/>
      <c r="O36" s="9" t="s">
        <v>50</v>
      </c>
      <c r="P36" s="55">
        <v>1.08212</v>
      </c>
      <c r="Q36" s="2">
        <f t="shared" si="1"/>
        <v>1784.8560146540401</v>
      </c>
      <c r="R36" s="2">
        <f t="shared" si="11"/>
        <v>1931.4283905774298</v>
      </c>
      <c r="S36" s="2">
        <f t="shared" si="12"/>
        <v>1931.4283905774298</v>
      </c>
      <c r="T36" s="2">
        <f t="shared" si="12"/>
        <v>1931.4283905774298</v>
      </c>
      <c r="U36" s="2">
        <f t="shared" si="2"/>
        <v>1785.9360146820541</v>
      </c>
      <c r="V36" s="2">
        <f t="shared" si="13"/>
        <v>1932.5970802077443</v>
      </c>
      <c r="W36" s="2">
        <f t="shared" si="14"/>
        <v>1932.5970802077443</v>
      </c>
      <c r="X36" s="2">
        <f t="shared" si="14"/>
        <v>1932.5970802077443</v>
      </c>
      <c r="Y36" s="2">
        <f t="shared" si="14"/>
        <v>1932.5970802077443</v>
      </c>
      <c r="Z36" s="9"/>
      <c r="AB36" s="9"/>
      <c r="AC36" s="9"/>
      <c r="AD36" s="4"/>
      <c r="AE36" s="4"/>
      <c r="AF36" s="4"/>
      <c r="AG36" s="4"/>
      <c r="AH36" s="9"/>
      <c r="AI36" s="9"/>
      <c r="AJ36" s="19"/>
      <c r="AK36" s="9"/>
      <c r="AL36" s="19"/>
      <c r="AM36" s="9"/>
      <c r="AN36" s="9"/>
    </row>
    <row r="37" spans="1:40" x14ac:dyDescent="0.2">
      <c r="A37" s="9">
        <f t="shared" si="17"/>
        <v>24</v>
      </c>
      <c r="B37" s="9"/>
      <c r="C37" s="9" t="s">
        <v>52</v>
      </c>
      <c r="D37" s="2">
        <f>'Unadjusted Energy'!Q33</f>
        <v>52975942</v>
      </c>
      <c r="E37" s="2">
        <f t="shared" si="8"/>
        <v>6030.9587887067391</v>
      </c>
      <c r="F37" s="52">
        <f t="shared" si="9"/>
        <v>0.57906471442789953</v>
      </c>
      <c r="G37" s="53">
        <f>'Unadjusted MDD'!Q33</f>
        <v>10414.999633789061</v>
      </c>
      <c r="H37" s="54">
        <v>1.0895083544056432</v>
      </c>
      <c r="I37" s="2">
        <f t="shared" si="10"/>
        <v>11347.229112144896</v>
      </c>
      <c r="J37" s="52">
        <f t="shared" si="19"/>
        <v>0.67957751410615397</v>
      </c>
      <c r="K37" s="2">
        <f>'Unadjusted CPD'!Q33</f>
        <v>7077.7995605468741</v>
      </c>
      <c r="L37" s="57"/>
      <c r="M37" s="9">
        <f t="shared" si="18"/>
        <v>24</v>
      </c>
      <c r="N37" s="9"/>
      <c r="O37" s="9" t="s">
        <v>52</v>
      </c>
      <c r="P37" s="55">
        <v>1.0626500000000001</v>
      </c>
      <c r="Q37" s="2">
        <f t="shared" si="1"/>
        <v>10414.999633789061</v>
      </c>
      <c r="R37" s="2">
        <f t="shared" si="11"/>
        <v>11067.499360845946</v>
      </c>
      <c r="S37" s="2">
        <f t="shared" si="12"/>
        <v>11067.499360845946</v>
      </c>
      <c r="T37" s="2">
        <f t="shared" si="12"/>
        <v>11067.499360845946</v>
      </c>
      <c r="U37" s="2">
        <f t="shared" si="2"/>
        <v>11347.229112144896</v>
      </c>
      <c r="V37" s="2">
        <f t="shared" si="13"/>
        <v>12058.133016020774</v>
      </c>
      <c r="W37" s="2">
        <f t="shared" si="14"/>
        <v>0</v>
      </c>
      <c r="X37" s="2">
        <f t="shared" si="14"/>
        <v>0</v>
      </c>
      <c r="Y37" s="2">
        <f t="shared" si="14"/>
        <v>0</v>
      </c>
      <c r="Z37" s="9"/>
      <c r="AB37" s="9"/>
      <c r="AC37" s="9"/>
      <c r="AD37" s="4"/>
      <c r="AE37" s="4"/>
      <c r="AF37" s="4"/>
      <c r="AG37" s="4"/>
      <c r="AH37" s="9"/>
      <c r="AI37" s="9"/>
      <c r="AJ37" s="19"/>
      <c r="AK37" s="9"/>
      <c r="AL37" s="19"/>
      <c r="AM37" s="9"/>
      <c r="AN37" s="9"/>
    </row>
    <row r="38" spans="1:40" x14ac:dyDescent="0.2">
      <c r="A38" s="9">
        <f t="shared" si="17"/>
        <v>25</v>
      </c>
      <c r="B38" s="9"/>
      <c r="C38" s="9" t="s">
        <v>54</v>
      </c>
      <c r="D38" s="2">
        <f>'Unadjusted Energy'!Q34</f>
        <v>16864067</v>
      </c>
      <c r="E38" s="2">
        <f t="shared" si="8"/>
        <v>1919.861908014572</v>
      </c>
      <c r="F38" s="52">
        <f t="shared" si="9"/>
        <v>0.48869581415777391</v>
      </c>
      <c r="G38" s="53">
        <f>'Unadjusted MDD'!Q34</f>
        <v>3928.5417480468755</v>
      </c>
      <c r="H38" s="54">
        <v>1</v>
      </c>
      <c r="I38" s="2">
        <f t="shared" si="10"/>
        <v>3928.5417480468755</v>
      </c>
      <c r="J38" s="52">
        <f t="shared" si="19"/>
        <v>9.9380134255098104E-2</v>
      </c>
      <c r="K38" s="2">
        <f>'Unadjusted CPD'!Q34</f>
        <v>390.41900634765625</v>
      </c>
      <c r="L38" s="57"/>
      <c r="M38" s="9">
        <f t="shared" si="18"/>
        <v>25</v>
      </c>
      <c r="N38" s="9"/>
      <c r="O38" s="9" t="s">
        <v>54</v>
      </c>
      <c r="P38" s="55">
        <v>1.0241199999999999</v>
      </c>
      <c r="Q38" s="2">
        <f t="shared" si="1"/>
        <v>3928.5417480468755</v>
      </c>
      <c r="R38" s="2">
        <f t="shared" si="11"/>
        <v>4023.2981750097656</v>
      </c>
      <c r="S38" s="2">
        <f t="shared" si="12"/>
        <v>0</v>
      </c>
      <c r="T38" s="2">
        <f t="shared" si="12"/>
        <v>0</v>
      </c>
      <c r="U38" s="2">
        <f t="shared" si="2"/>
        <v>3928.5417480468755</v>
      </c>
      <c r="V38" s="2">
        <f t="shared" si="13"/>
        <v>4023.2981750097656</v>
      </c>
      <c r="W38" s="2">
        <f t="shared" si="14"/>
        <v>0</v>
      </c>
      <c r="X38" s="2">
        <f t="shared" si="14"/>
        <v>0</v>
      </c>
      <c r="Y38" s="2">
        <f t="shared" si="14"/>
        <v>0</v>
      </c>
      <c r="Z38" s="9"/>
      <c r="AB38" s="9"/>
      <c r="AC38" s="9"/>
      <c r="AD38" s="4"/>
      <c r="AE38" s="4"/>
      <c r="AF38" s="4"/>
      <c r="AG38" s="4"/>
      <c r="AH38" s="9"/>
      <c r="AI38" s="9"/>
      <c r="AJ38" s="19"/>
      <c r="AK38" s="9"/>
      <c r="AL38" s="19"/>
      <c r="AM38" s="9"/>
      <c r="AN38" s="9"/>
    </row>
    <row r="39" spans="1:40" x14ac:dyDescent="0.2">
      <c r="A39" s="9">
        <f t="shared" si="17"/>
        <v>26</v>
      </c>
      <c r="B39" s="9"/>
      <c r="C39" s="9" t="s">
        <v>56</v>
      </c>
      <c r="D39" s="2">
        <f>'Unadjusted Energy'!Q35</f>
        <v>69121863</v>
      </c>
      <c r="E39" s="2">
        <f t="shared" si="8"/>
        <v>7869.064549180328</v>
      </c>
      <c r="F39" s="52">
        <f t="shared" si="9"/>
        <v>0.76918438380578014</v>
      </c>
      <c r="G39" s="53">
        <f>'Unadjusted MDD'!Q35</f>
        <v>10230.400817871096</v>
      </c>
      <c r="H39" s="54">
        <v>1.0699658563986121</v>
      </c>
      <c r="I39" s="2">
        <f t="shared" si="10"/>
        <v>10946.179572394509</v>
      </c>
      <c r="J39" s="52">
        <f t="shared" si="19"/>
        <v>0.75508293007410476</v>
      </c>
      <c r="K39" s="2">
        <f>'Unadjusted CPD'!Q35</f>
        <v>7724.801025390625</v>
      </c>
      <c r="L39" s="57"/>
      <c r="M39" s="9">
        <f t="shared" si="18"/>
        <v>26</v>
      </c>
      <c r="N39" s="9"/>
      <c r="O39" s="9" t="s">
        <v>56</v>
      </c>
      <c r="P39" s="55">
        <v>1.0241199999999999</v>
      </c>
      <c r="Q39" s="2">
        <f t="shared" si="1"/>
        <v>10230.400817871096</v>
      </c>
      <c r="R39" s="2">
        <f t="shared" si="11"/>
        <v>10477.158085598145</v>
      </c>
      <c r="S39" s="2">
        <f t="shared" si="12"/>
        <v>0</v>
      </c>
      <c r="T39" s="2">
        <f t="shared" si="12"/>
        <v>0</v>
      </c>
      <c r="U39" s="2">
        <f t="shared" si="2"/>
        <v>10946.179572394509</v>
      </c>
      <c r="V39" s="2">
        <f t="shared" si="13"/>
        <v>11210.201423680663</v>
      </c>
      <c r="W39" s="2">
        <f t="shared" si="14"/>
        <v>0</v>
      </c>
      <c r="X39" s="2">
        <f t="shared" si="14"/>
        <v>0</v>
      </c>
      <c r="Y39" s="2">
        <f t="shared" si="14"/>
        <v>0</v>
      </c>
      <c r="Z39" s="9"/>
      <c r="AB39" s="9"/>
      <c r="AC39" s="9"/>
      <c r="AD39" s="4"/>
      <c r="AE39" s="4"/>
      <c r="AF39" s="4"/>
      <c r="AG39" s="4"/>
      <c r="AH39" s="9"/>
      <c r="AI39" s="9"/>
      <c r="AJ39" s="19"/>
      <c r="AK39" s="9"/>
      <c r="AL39" s="19"/>
      <c r="AM39" s="9"/>
      <c r="AN39" s="9"/>
    </row>
    <row r="40" spans="1:40" x14ac:dyDescent="0.2">
      <c r="A40" s="9">
        <f t="shared" si="17"/>
        <v>27</v>
      </c>
      <c r="B40" s="9"/>
      <c r="C40" s="9" t="s">
        <v>58</v>
      </c>
      <c r="D40" s="2">
        <f>'Unadjusted Energy'!Q36</f>
        <v>140583543</v>
      </c>
      <c r="E40" s="2">
        <f t="shared" si="8"/>
        <v>16004.501707650274</v>
      </c>
      <c r="F40" s="52">
        <f t="shared" si="9"/>
        <v>0.42729148365121744</v>
      </c>
      <c r="G40" s="53">
        <f>'Unadjusted MDD'!Q36</f>
        <v>37455.7001953125</v>
      </c>
      <c r="H40" s="54">
        <v>1</v>
      </c>
      <c r="I40" s="2">
        <f t="shared" si="10"/>
        <v>37455.7001953125</v>
      </c>
      <c r="J40" s="52">
        <f t="shared" si="19"/>
        <v>0.68450729959978518</v>
      </c>
      <c r="K40" s="2">
        <f>'Unadjusted CPD'!Q36</f>
        <v>25638.700195312504</v>
      </c>
      <c r="L40" s="57"/>
      <c r="M40" s="9">
        <f t="shared" si="18"/>
        <v>27</v>
      </c>
      <c r="N40" s="9"/>
      <c r="O40" s="9" t="s">
        <v>58</v>
      </c>
      <c r="P40" s="55">
        <v>1.0241199999999999</v>
      </c>
      <c r="Q40" s="2">
        <f t="shared" si="1"/>
        <v>37455.7001953125</v>
      </c>
      <c r="R40" s="2">
        <f t="shared" si="11"/>
        <v>38359.131684023436</v>
      </c>
      <c r="S40" s="2">
        <f t="shared" si="12"/>
        <v>0</v>
      </c>
      <c r="T40" s="2">
        <f t="shared" si="12"/>
        <v>0</v>
      </c>
      <c r="U40" s="2">
        <f t="shared" si="2"/>
        <v>37455.7001953125</v>
      </c>
      <c r="V40" s="2">
        <f t="shared" si="13"/>
        <v>38359.131684023436</v>
      </c>
      <c r="W40" s="2">
        <f t="shared" si="14"/>
        <v>0</v>
      </c>
      <c r="X40" s="2">
        <f t="shared" si="14"/>
        <v>0</v>
      </c>
      <c r="Y40" s="2">
        <f t="shared" si="14"/>
        <v>0</v>
      </c>
      <c r="Z40" s="9"/>
      <c r="AB40" s="9"/>
      <c r="AC40" s="9"/>
      <c r="AD40" s="4"/>
      <c r="AE40" s="4"/>
      <c r="AF40" s="4"/>
      <c r="AG40" s="4"/>
      <c r="AH40" s="9"/>
      <c r="AI40" s="9"/>
      <c r="AJ40" s="19"/>
      <c r="AK40" s="9"/>
      <c r="AL40" s="19"/>
      <c r="AM40" s="9"/>
      <c r="AN40" s="9"/>
    </row>
    <row r="41" spans="1:40" x14ac:dyDescent="0.2">
      <c r="A41" s="9">
        <f t="shared" si="17"/>
        <v>28</v>
      </c>
      <c r="B41" s="9"/>
      <c r="C41" s="9" t="s">
        <v>60</v>
      </c>
      <c r="D41" s="2">
        <f>'Unadjusted Energy'!Q37</f>
        <v>56312325</v>
      </c>
      <c r="E41" s="2">
        <f t="shared" si="8"/>
        <v>6410.7838114754095</v>
      </c>
      <c r="F41" s="52">
        <f t="shared" si="9"/>
        <v>0.30000052555708107</v>
      </c>
      <c r="G41" s="53">
        <f>'Unadjusted MDD'!Q37</f>
        <v>21369.24193572998</v>
      </c>
      <c r="H41" s="54">
        <v>1.0684956681027247</v>
      </c>
      <c r="I41" s="2">
        <f t="shared" si="10"/>
        <v>22832.942438966566</v>
      </c>
      <c r="J41" s="52">
        <f t="shared" si="19"/>
        <v>0.72883097653517392</v>
      </c>
      <c r="K41" s="2">
        <f>'Unadjusted CPD'!Q37</f>
        <v>15574.565467834473</v>
      </c>
      <c r="L41" s="57"/>
      <c r="M41" s="9">
        <f t="shared" si="18"/>
        <v>28</v>
      </c>
      <c r="N41" s="9"/>
      <c r="O41" s="9" t="s">
        <v>60</v>
      </c>
      <c r="P41" s="55">
        <v>1.0241199999999999</v>
      </c>
      <c r="Q41" s="2">
        <f t="shared" si="1"/>
        <v>21369.24193572998</v>
      </c>
      <c r="R41" s="2">
        <f t="shared" si="11"/>
        <v>21884.668051219785</v>
      </c>
      <c r="S41" s="2">
        <f t="shared" si="12"/>
        <v>0</v>
      </c>
      <c r="T41" s="2">
        <f t="shared" si="12"/>
        <v>0</v>
      </c>
      <c r="U41" s="2">
        <f t="shared" si="2"/>
        <v>22832.942438966566</v>
      </c>
      <c r="V41" s="2">
        <f t="shared" si="13"/>
        <v>23383.673010594437</v>
      </c>
      <c r="W41" s="2">
        <f t="shared" si="14"/>
        <v>0</v>
      </c>
      <c r="X41" s="2">
        <f t="shared" si="14"/>
        <v>0</v>
      </c>
      <c r="Y41" s="2">
        <f t="shared" si="14"/>
        <v>0</v>
      </c>
      <c r="Z41" s="9"/>
      <c r="AA41" s="9"/>
      <c r="AB41" s="9"/>
      <c r="AC41" s="9"/>
      <c r="AD41" s="4"/>
      <c r="AE41" s="4"/>
      <c r="AF41" s="4"/>
      <c r="AG41" s="4"/>
      <c r="AH41" s="9"/>
      <c r="AI41" s="9"/>
      <c r="AJ41" s="19"/>
      <c r="AK41" s="9"/>
      <c r="AL41" s="19"/>
      <c r="AM41" s="9"/>
      <c r="AN41" s="9"/>
    </row>
    <row r="42" spans="1:40" x14ac:dyDescent="0.2">
      <c r="A42" s="9">
        <f t="shared" si="17"/>
        <v>29</v>
      </c>
      <c r="B42" s="9"/>
      <c r="C42" s="9" t="s">
        <v>62</v>
      </c>
      <c r="D42" s="2">
        <f>'Unadjusted Energy'!Q38</f>
        <v>173803136</v>
      </c>
      <c r="E42" s="2">
        <f t="shared" si="8"/>
        <v>19786.331511839708</v>
      </c>
      <c r="F42" s="52">
        <f t="shared" si="9"/>
        <v>0.36057532371050655</v>
      </c>
      <c r="G42" s="53">
        <f>'Unadjusted MDD'!Q38</f>
        <v>54874.336125467831</v>
      </c>
      <c r="H42" s="54">
        <v>1.1358587870949757</v>
      </c>
      <c r="I42" s="2">
        <f t="shared" si="10"/>
        <v>62329.496874115895</v>
      </c>
      <c r="J42" s="52">
        <f t="shared" si="19"/>
        <v>0.78674796232749611</v>
      </c>
      <c r="K42" s="2">
        <f>'Unadjusted CPD'!Q38</f>
        <v>43172.272130785925</v>
      </c>
      <c r="L42" s="57"/>
      <c r="M42" s="9">
        <f t="shared" si="18"/>
        <v>29</v>
      </c>
      <c r="N42" s="9"/>
      <c r="O42" s="9" t="s">
        <v>62</v>
      </c>
      <c r="P42" s="55">
        <v>1.08212</v>
      </c>
      <c r="Q42" s="2">
        <f t="shared" si="1"/>
        <v>54874.336125467831</v>
      </c>
      <c r="R42" s="2">
        <f t="shared" si="11"/>
        <v>59380.616608091244</v>
      </c>
      <c r="S42" s="2">
        <f t="shared" si="12"/>
        <v>59380.616608091244</v>
      </c>
      <c r="T42" s="2">
        <f t="shared" si="12"/>
        <v>59380.616608091244</v>
      </c>
      <c r="U42" s="2">
        <f t="shared" si="2"/>
        <v>62329.496874115895</v>
      </c>
      <c r="V42" s="2">
        <f t="shared" si="13"/>
        <v>67447.995157418292</v>
      </c>
      <c r="W42" s="2">
        <f t="shared" si="14"/>
        <v>67447.995157418292</v>
      </c>
      <c r="X42" s="2">
        <f t="shared" si="14"/>
        <v>67447.995157418292</v>
      </c>
      <c r="Y42" s="2">
        <f t="shared" si="14"/>
        <v>67447.995157418292</v>
      </c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2"/>
    </row>
    <row r="43" spans="1:40" x14ac:dyDescent="0.2">
      <c r="A43" s="9">
        <f t="shared" si="17"/>
        <v>30</v>
      </c>
      <c r="B43" s="9"/>
      <c r="C43" s="9" t="s">
        <v>64</v>
      </c>
      <c r="D43" s="2">
        <f>'Unadjusted Energy'!Q39</f>
        <v>27377677</v>
      </c>
      <c r="E43" s="2">
        <f t="shared" si="8"/>
        <v>3116.7665072859745</v>
      </c>
      <c r="F43" s="52">
        <f t="shared" si="9"/>
        <v>0.45427458451532643</v>
      </c>
      <c r="G43" s="53">
        <f>'Unadjusted MDD'!Q39</f>
        <v>6860.9748674610701</v>
      </c>
      <c r="H43" s="54">
        <v>1.2035034335074017</v>
      </c>
      <c r="I43" s="2">
        <f t="shared" si="10"/>
        <v>8257.2068101973891</v>
      </c>
      <c r="J43" s="52">
        <f t="shared" si="19"/>
        <v>0.85055143621429352</v>
      </c>
      <c r="K43" s="2">
        <f>'Unadjusted CPD'!Q39</f>
        <v>5835.6120273491852</v>
      </c>
      <c r="L43" s="57"/>
      <c r="M43" s="9">
        <f t="shared" si="18"/>
        <v>30</v>
      </c>
      <c r="N43" s="9"/>
      <c r="O43" s="9" t="s">
        <v>64</v>
      </c>
      <c r="P43" s="55">
        <v>1.0626500000000001</v>
      </c>
      <c r="Q43" s="2">
        <f t="shared" si="1"/>
        <v>6860.9748674610701</v>
      </c>
      <c r="R43" s="2">
        <f t="shared" si="11"/>
        <v>7290.8149429075065</v>
      </c>
      <c r="S43" s="2">
        <f t="shared" si="12"/>
        <v>7290.8149429075065</v>
      </c>
      <c r="T43" s="2">
        <f t="shared" si="12"/>
        <v>7290.8149429075065</v>
      </c>
      <c r="U43" s="2">
        <f t="shared" si="2"/>
        <v>8257.2068101973891</v>
      </c>
      <c r="V43" s="2">
        <f t="shared" si="13"/>
        <v>8774.5208168562567</v>
      </c>
      <c r="W43" s="2">
        <f t="shared" si="14"/>
        <v>0</v>
      </c>
      <c r="X43" s="2">
        <f t="shared" si="14"/>
        <v>0</v>
      </c>
      <c r="Y43" s="2">
        <f t="shared" si="14"/>
        <v>0</v>
      </c>
      <c r="Z43" s="9"/>
      <c r="AA43" s="9"/>
      <c r="AB43" s="21"/>
      <c r="AC43" s="9"/>
      <c r="AD43" s="2"/>
      <c r="AE43" s="2"/>
      <c r="AF43" s="2"/>
      <c r="AG43" s="2"/>
      <c r="AH43" s="2"/>
      <c r="AI43" s="2"/>
      <c r="AJ43" s="19"/>
      <c r="AK43" s="9"/>
      <c r="AL43" s="19"/>
      <c r="AM43" s="9"/>
      <c r="AN43" s="57"/>
    </row>
    <row r="44" spans="1:40" x14ac:dyDescent="0.2">
      <c r="A44" s="9">
        <f t="shared" si="17"/>
        <v>31</v>
      </c>
      <c r="B44" s="9"/>
      <c r="C44" s="9" t="s">
        <v>140</v>
      </c>
      <c r="D44" s="2">
        <f>'Unadjusted Energy'!Q40</f>
        <v>52281</v>
      </c>
      <c r="E44" s="2">
        <f t="shared" si="8"/>
        <v>5.951844262295082</v>
      </c>
      <c r="F44" s="52">
        <f t="shared" si="9"/>
        <v>0.11809214806141037</v>
      </c>
      <c r="G44" s="53">
        <f>'Unadjusted MDD'!Q40</f>
        <v>50.4</v>
      </c>
      <c r="H44" s="54">
        <v>1</v>
      </c>
      <c r="I44" s="2">
        <f t="shared" si="10"/>
        <v>50.4</v>
      </c>
      <c r="J44" s="52">
        <f t="shared" si="0"/>
        <v>0</v>
      </c>
      <c r="K44" s="2">
        <f>'Unadjusted CPD'!Q40</f>
        <v>0</v>
      </c>
      <c r="L44" s="57"/>
      <c r="M44" s="9">
        <f t="shared" si="18"/>
        <v>31</v>
      </c>
      <c r="N44" s="9"/>
      <c r="O44" s="9" t="s">
        <v>140</v>
      </c>
      <c r="P44" s="55">
        <v>1.08212</v>
      </c>
      <c r="Q44" s="2">
        <f t="shared" si="1"/>
        <v>50.4</v>
      </c>
      <c r="R44" s="2">
        <f t="shared" si="11"/>
        <v>54.538847999999994</v>
      </c>
      <c r="S44" s="2">
        <f t="shared" si="12"/>
        <v>54.538847999999994</v>
      </c>
      <c r="T44" s="2">
        <f t="shared" si="12"/>
        <v>54.538847999999994</v>
      </c>
      <c r="U44" s="2">
        <f t="shared" si="2"/>
        <v>50.4</v>
      </c>
      <c r="V44" s="2">
        <f t="shared" si="13"/>
        <v>54.538847999999994</v>
      </c>
      <c r="W44" s="2">
        <f t="shared" si="14"/>
        <v>54.538847999999994</v>
      </c>
      <c r="X44" s="2">
        <f t="shared" si="14"/>
        <v>54.538847999999994</v>
      </c>
      <c r="Y44" s="2">
        <f t="shared" si="14"/>
        <v>54.538847999999994</v>
      </c>
      <c r="Z44" s="9"/>
      <c r="AA44" s="9"/>
      <c r="AB44" s="21"/>
      <c r="AC44" s="9"/>
      <c r="AD44" s="2"/>
      <c r="AE44" s="2"/>
      <c r="AF44" s="2"/>
      <c r="AG44" s="2"/>
      <c r="AH44" s="2"/>
      <c r="AI44" s="2"/>
      <c r="AJ44" s="19"/>
      <c r="AK44" s="9"/>
      <c r="AL44" s="19"/>
      <c r="AM44" s="9"/>
      <c r="AN44" s="57"/>
    </row>
    <row r="45" spans="1:40" s="9" customFormat="1" x14ac:dyDescent="0.2">
      <c r="D45" s="2"/>
      <c r="E45" s="2"/>
      <c r="F45" s="51"/>
      <c r="G45" s="2"/>
      <c r="H45" s="2"/>
      <c r="I45" s="2"/>
      <c r="J45" s="51"/>
      <c r="K45" s="2"/>
      <c r="L45" s="57"/>
      <c r="P45" s="20"/>
      <c r="Q45" s="2"/>
      <c r="R45" s="2"/>
      <c r="S45" s="2"/>
      <c r="T45" s="2"/>
      <c r="U45" s="2"/>
      <c r="Z45" s="57"/>
      <c r="AB45" s="21"/>
      <c r="AD45" s="4"/>
      <c r="AE45" s="4"/>
      <c r="AF45" s="4"/>
      <c r="AG45" s="4"/>
      <c r="AH45" s="4"/>
      <c r="AI45" s="4"/>
      <c r="AJ45" s="19"/>
      <c r="AL45" s="19"/>
      <c r="AN45" s="57"/>
    </row>
    <row r="46" spans="1:40" s="9" customFormat="1" x14ac:dyDescent="0.2">
      <c r="A46" s="9">
        <f>A44+1</f>
        <v>32</v>
      </c>
      <c r="C46" s="9" t="s">
        <v>66</v>
      </c>
      <c r="D46" s="8">
        <f>SUM(D14:D45)</f>
        <v>6438523591</v>
      </c>
      <c r="E46" s="8">
        <f>SUM(E14:E45)</f>
        <v>732983.10462203983</v>
      </c>
      <c r="F46" s="65">
        <f>IF(G46=0,0,D46/G46/8784)</f>
        <v>0.4040283098271869</v>
      </c>
      <c r="G46" s="8">
        <f>SUM(G14:G45)</f>
        <v>1814187.4883360411</v>
      </c>
      <c r="H46" s="8"/>
      <c r="I46" s="8">
        <f>SUM(I14:I45)</f>
        <v>2701368.980546271</v>
      </c>
      <c r="J46" s="65">
        <f t="shared" ref="J46" si="21">IF(K46=0,0,K46/G46)</f>
        <v>0.88644334071572617</v>
      </c>
      <c r="K46" s="8">
        <f>SUM(K14:K45)</f>
        <v>1608174.4178452727</v>
      </c>
      <c r="L46" s="57"/>
      <c r="M46" s="9">
        <f>M44+1</f>
        <v>32</v>
      </c>
      <c r="O46" s="9" t="s">
        <v>66</v>
      </c>
      <c r="P46" s="58"/>
      <c r="Q46" s="8">
        <f t="shared" ref="Q46:Y46" si="22">SUM(Q14:Q45)</f>
        <v>1814187.4883360411</v>
      </c>
      <c r="R46" s="8">
        <f t="shared" si="22"/>
        <v>1951302.8395754045</v>
      </c>
      <c r="S46" s="8">
        <f>SUM(S14:S45)</f>
        <v>1760715.4807613012</v>
      </c>
      <c r="T46" s="8">
        <f t="shared" si="22"/>
        <v>1760715.4807613012</v>
      </c>
      <c r="U46" s="8">
        <f t="shared" si="22"/>
        <v>2701368.980546271</v>
      </c>
      <c r="V46" s="8">
        <f t="shared" si="22"/>
        <v>2910703.7434336911</v>
      </c>
      <c r="W46" s="8">
        <f t="shared" si="22"/>
        <v>2636258.131586533</v>
      </c>
      <c r="X46" s="8">
        <f t="shared" si="22"/>
        <v>2636258.131586533</v>
      </c>
      <c r="Y46" s="8">
        <f t="shared" si="22"/>
        <v>2636258.131586533</v>
      </c>
      <c r="Z46" s="57"/>
      <c r="AD46" s="2"/>
      <c r="AE46" s="2"/>
      <c r="AF46" s="2"/>
      <c r="AG46" s="2"/>
      <c r="AH46" s="2"/>
      <c r="AI46" s="2"/>
      <c r="AJ46" s="19"/>
      <c r="AL46" s="19"/>
      <c r="AN46" s="57"/>
    </row>
    <row r="47" spans="1:40" s="9" customFormat="1" x14ac:dyDescent="0.2">
      <c r="D47" s="2"/>
      <c r="E47" s="2"/>
      <c r="F47" s="51"/>
      <c r="G47" s="2"/>
      <c r="H47" s="2"/>
      <c r="I47" s="2"/>
      <c r="J47" s="51"/>
      <c r="K47" s="2"/>
      <c r="L47" s="57"/>
      <c r="P47" s="20"/>
      <c r="Q47" s="2"/>
      <c r="R47" s="2"/>
      <c r="S47" s="2"/>
      <c r="T47" s="2"/>
      <c r="U47" s="2"/>
      <c r="Z47" s="57"/>
      <c r="AC47" s="21"/>
      <c r="AE47" s="2"/>
      <c r="AF47" s="2"/>
      <c r="AG47" s="2"/>
      <c r="AH47" s="2"/>
      <c r="AI47" s="2"/>
      <c r="AJ47" s="2"/>
      <c r="AK47" s="35"/>
      <c r="AL47" s="2"/>
      <c r="AM47" s="35"/>
      <c r="AN47" s="10"/>
    </row>
    <row r="48" spans="1:40" s="9" customFormat="1" x14ac:dyDescent="0.2">
      <c r="A48" s="59"/>
      <c r="B48" s="59"/>
      <c r="D48" s="10"/>
      <c r="G48" s="2"/>
      <c r="H48" s="2"/>
      <c r="I48" s="20"/>
      <c r="J48" s="2"/>
      <c r="K48" s="20"/>
      <c r="L48" s="10"/>
      <c r="M48" s="10"/>
      <c r="P48" s="2"/>
      <c r="Q48" s="20"/>
      <c r="R48" s="2"/>
      <c r="S48" s="2"/>
      <c r="T48" s="2"/>
      <c r="U48" s="20"/>
      <c r="V48" s="2"/>
      <c r="W48" s="2"/>
      <c r="X48" s="2"/>
      <c r="Y48" s="2"/>
      <c r="Z48" s="57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</row>
    <row r="49" spans="1:40" s="9" customFormat="1" x14ac:dyDescent="0.2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</row>
    <row r="53" spans="1:40" ht="2.25" customHeight="1" x14ac:dyDescent="0.2"/>
  </sheetData>
  <phoneticPr fontId="9" type="noConversion"/>
  <printOptions horizontalCentered="1"/>
  <pageMargins left="0.75" right="0.75" top="1.25" bottom="0.5" header="0.3" footer="0.3"/>
  <pageSetup scale="56" fitToWidth="3" pageOrder="overThenDown" orientation="landscape" horizontalDpi="1200" verticalDpi="1200" r:id="rId1"/>
  <colBreaks count="2" manualBreakCount="2">
    <brk id="12" max="1048575" man="1"/>
    <brk id="2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85"/>
  <sheetViews>
    <sheetView view="pageBreakPreview" zoomScale="80" zoomScaleNormal="100" zoomScaleSheetLayoutView="80" workbookViewId="0"/>
  </sheetViews>
  <sheetFormatPr defaultColWidth="9.140625" defaultRowHeight="14.25" x14ac:dyDescent="0.2"/>
  <cols>
    <col min="1" max="1" width="5" style="72" customWidth="1"/>
    <col min="2" max="2" width="16.7109375" style="72" bestFit="1" customWidth="1"/>
    <col min="3" max="3" width="44.42578125" style="72" bestFit="1" customWidth="1"/>
    <col min="4" max="4" width="10.85546875" style="72" customWidth="1"/>
    <col min="5" max="5" width="12.85546875" style="72" customWidth="1"/>
    <col min="6" max="10" width="12.7109375" style="72" customWidth="1"/>
    <col min="11" max="11" width="15" style="72" bestFit="1" customWidth="1"/>
    <col min="12" max="12" width="13.5703125" style="72" bestFit="1" customWidth="1"/>
    <col min="13" max="15" width="12.7109375" style="72" customWidth="1"/>
    <col min="16" max="16" width="13.28515625" style="72" bestFit="1" customWidth="1"/>
    <col min="17" max="17" width="14.85546875" style="72" customWidth="1"/>
    <col min="18" max="16384" width="9.140625" style="72"/>
  </cols>
  <sheetData>
    <row r="1" spans="1:17" x14ac:dyDescent="0.2">
      <c r="A1" s="78" t="s">
        <v>0</v>
      </c>
      <c r="D1" s="79"/>
      <c r="K1" s="76" t="s">
        <v>306</v>
      </c>
      <c r="Q1" s="76" t="s">
        <v>306</v>
      </c>
    </row>
    <row r="2" spans="1:17" x14ac:dyDescent="0.2">
      <c r="A2" s="78" t="s">
        <v>136</v>
      </c>
      <c r="D2" s="79"/>
      <c r="K2" s="76" t="s">
        <v>307</v>
      </c>
      <c r="Q2" s="76" t="s">
        <v>307</v>
      </c>
    </row>
    <row r="3" spans="1:17" x14ac:dyDescent="0.2">
      <c r="A3" s="78" t="s">
        <v>304</v>
      </c>
      <c r="D3" s="79"/>
      <c r="K3" s="76" t="s">
        <v>308</v>
      </c>
      <c r="Q3" s="76" t="s">
        <v>308</v>
      </c>
    </row>
    <row r="4" spans="1:17" x14ac:dyDescent="0.2">
      <c r="A4" s="78"/>
      <c r="D4" s="79"/>
      <c r="K4" s="76" t="s">
        <v>309</v>
      </c>
      <c r="Q4" s="76" t="s">
        <v>309</v>
      </c>
    </row>
    <row r="5" spans="1:17" x14ac:dyDescent="0.2">
      <c r="A5" s="78"/>
      <c r="D5" s="79"/>
      <c r="K5" s="77" t="s">
        <v>318</v>
      </c>
      <c r="Q5" s="77" t="s">
        <v>319</v>
      </c>
    </row>
    <row r="6" spans="1:17" x14ac:dyDescent="0.2">
      <c r="D6" s="79"/>
    </row>
    <row r="7" spans="1:17" x14ac:dyDescent="0.2">
      <c r="A7" s="78"/>
      <c r="B7" s="78"/>
      <c r="C7" s="78"/>
      <c r="D7" s="80"/>
      <c r="E7" s="81">
        <v>43466</v>
      </c>
      <c r="F7" s="81">
        <v>43497</v>
      </c>
      <c r="G7" s="81">
        <v>43525</v>
      </c>
      <c r="H7" s="81">
        <v>43556</v>
      </c>
      <c r="I7" s="81">
        <v>43586</v>
      </c>
      <c r="J7" s="81">
        <v>43617</v>
      </c>
      <c r="K7" s="81">
        <v>43647</v>
      </c>
      <c r="L7" s="81">
        <v>43678</v>
      </c>
      <c r="M7" s="81">
        <v>43709</v>
      </c>
      <c r="N7" s="81">
        <v>43739</v>
      </c>
      <c r="O7" s="81">
        <v>43770</v>
      </c>
      <c r="P7" s="81">
        <v>43800</v>
      </c>
      <c r="Q7" s="81" t="s">
        <v>1</v>
      </c>
    </row>
    <row r="8" spans="1:17" x14ac:dyDescent="0.2">
      <c r="A8" s="82" t="s">
        <v>2</v>
      </c>
      <c r="B8" s="83" t="s">
        <v>3</v>
      </c>
      <c r="C8" s="83" t="s">
        <v>4</v>
      </c>
      <c r="D8" s="84"/>
      <c r="E8" s="85">
        <v>43831</v>
      </c>
      <c r="F8" s="85">
        <v>43862</v>
      </c>
      <c r="G8" s="85">
        <v>43891</v>
      </c>
      <c r="H8" s="85">
        <v>43922</v>
      </c>
      <c r="I8" s="85">
        <v>43952</v>
      </c>
      <c r="J8" s="85">
        <v>43983</v>
      </c>
      <c r="K8" s="85">
        <v>44013</v>
      </c>
      <c r="L8" s="85">
        <v>44044</v>
      </c>
      <c r="M8" s="85">
        <v>44075</v>
      </c>
      <c r="N8" s="85">
        <v>44105</v>
      </c>
      <c r="O8" s="85">
        <v>44136</v>
      </c>
      <c r="P8" s="85">
        <v>44166</v>
      </c>
      <c r="Q8" s="85" t="s">
        <v>5</v>
      </c>
    </row>
    <row r="9" spans="1:17" ht="15" x14ac:dyDescent="0.25">
      <c r="A9" s="86"/>
      <c r="B9" s="86"/>
      <c r="C9" s="86"/>
      <c r="D9" s="87"/>
    </row>
    <row r="10" spans="1:17" x14ac:dyDescent="0.2">
      <c r="A10" s="78">
        <v>1</v>
      </c>
      <c r="B10" s="88" t="s">
        <v>6</v>
      </c>
      <c r="C10" s="78" t="s">
        <v>7</v>
      </c>
      <c r="D10" s="80"/>
      <c r="E10" s="89">
        <v>177155814</v>
      </c>
      <c r="F10" s="89">
        <v>148276082</v>
      </c>
      <c r="G10" s="89">
        <v>128844748</v>
      </c>
      <c r="H10" s="89">
        <v>130464539</v>
      </c>
      <c r="I10" s="89">
        <v>191689624</v>
      </c>
      <c r="J10" s="89">
        <v>267620093</v>
      </c>
      <c r="K10" s="89">
        <v>349272675</v>
      </c>
      <c r="L10" s="89">
        <v>345064447</v>
      </c>
      <c r="M10" s="89">
        <v>316922233</v>
      </c>
      <c r="N10" s="89">
        <v>203927429</v>
      </c>
      <c r="O10" s="89">
        <v>153258138</v>
      </c>
      <c r="P10" s="89">
        <v>154738988</v>
      </c>
      <c r="Q10" s="89">
        <f>SUM(E10:P10)</f>
        <v>2567234810</v>
      </c>
    </row>
    <row r="11" spans="1:17" x14ac:dyDescent="0.2">
      <c r="A11" s="78">
        <v>2</v>
      </c>
      <c r="B11" s="88" t="s">
        <v>8</v>
      </c>
      <c r="C11" s="78" t="s">
        <v>9</v>
      </c>
      <c r="D11" s="80"/>
      <c r="E11" s="89">
        <v>21489577</v>
      </c>
      <c r="F11" s="89">
        <v>19985463</v>
      </c>
      <c r="G11" s="89">
        <v>18439925</v>
      </c>
      <c r="H11" s="89">
        <v>16498453</v>
      </c>
      <c r="I11" s="89">
        <v>19354371</v>
      </c>
      <c r="J11" s="89">
        <v>26048173</v>
      </c>
      <c r="K11" s="89">
        <v>32074373</v>
      </c>
      <c r="L11" s="89">
        <v>30453255</v>
      </c>
      <c r="M11" s="89">
        <v>30067449</v>
      </c>
      <c r="N11" s="89">
        <v>22820031</v>
      </c>
      <c r="O11" s="89">
        <v>19447982</v>
      </c>
      <c r="P11" s="89">
        <v>19141008</v>
      </c>
      <c r="Q11" s="89">
        <f t="shared" ref="Q11:Q40" si="0">SUM(E11:P11)</f>
        <v>275820060</v>
      </c>
    </row>
    <row r="12" spans="1:17" x14ac:dyDescent="0.2">
      <c r="A12" s="78">
        <v>3</v>
      </c>
      <c r="B12" s="88" t="s">
        <v>10</v>
      </c>
      <c r="C12" s="78" t="s">
        <v>11</v>
      </c>
      <c r="D12" s="80"/>
      <c r="E12" s="89">
        <v>391574</v>
      </c>
      <c r="F12" s="89">
        <v>472933</v>
      </c>
      <c r="G12" s="89">
        <v>512010</v>
      </c>
      <c r="H12" s="89">
        <v>185144</v>
      </c>
      <c r="I12" s="89">
        <v>170225</v>
      </c>
      <c r="J12" s="89">
        <v>178533</v>
      </c>
      <c r="K12" s="89">
        <v>231580</v>
      </c>
      <c r="L12" s="89">
        <v>236810</v>
      </c>
      <c r="M12" s="89">
        <v>313357</v>
      </c>
      <c r="N12" s="89">
        <v>401827</v>
      </c>
      <c r="O12" s="89">
        <v>266944</v>
      </c>
      <c r="P12" s="89">
        <v>260928</v>
      </c>
      <c r="Q12" s="89">
        <f t="shared" si="0"/>
        <v>3621865</v>
      </c>
    </row>
    <row r="13" spans="1:17" x14ac:dyDescent="0.2">
      <c r="A13" s="78">
        <v>4</v>
      </c>
      <c r="B13" s="88" t="s">
        <v>12</v>
      </c>
      <c r="C13" s="78" t="s">
        <v>13</v>
      </c>
      <c r="D13" s="80"/>
      <c r="E13" s="89">
        <v>4620</v>
      </c>
      <c r="F13" s="89">
        <v>8780</v>
      </c>
      <c r="G13" s="89">
        <v>7710</v>
      </c>
      <c r="H13" s="89">
        <v>840</v>
      </c>
      <c r="I13" s="89">
        <v>210</v>
      </c>
      <c r="J13" s="89">
        <v>0</v>
      </c>
      <c r="K13" s="89">
        <v>210</v>
      </c>
      <c r="L13" s="89">
        <v>0</v>
      </c>
      <c r="M13" s="89">
        <v>3030</v>
      </c>
      <c r="N13" s="89">
        <v>4140</v>
      </c>
      <c r="O13" s="89">
        <v>2620</v>
      </c>
      <c r="P13" s="89">
        <v>5250</v>
      </c>
      <c r="Q13" s="89">
        <f t="shared" si="0"/>
        <v>37410</v>
      </c>
    </row>
    <row r="14" spans="1:17" x14ac:dyDescent="0.2">
      <c r="A14" s="78">
        <v>5</v>
      </c>
      <c r="B14" s="88" t="s">
        <v>14</v>
      </c>
      <c r="C14" s="78" t="s">
        <v>15</v>
      </c>
      <c r="D14" s="80"/>
      <c r="E14" s="89">
        <v>3456965</v>
      </c>
      <c r="F14" s="89">
        <v>3013959</v>
      </c>
      <c r="G14" s="89">
        <v>3049397</v>
      </c>
      <c r="H14" s="89">
        <v>2711190</v>
      </c>
      <c r="I14" s="89">
        <v>2577889</v>
      </c>
      <c r="J14" s="89">
        <v>2379873</v>
      </c>
      <c r="K14" s="89">
        <v>2532039</v>
      </c>
      <c r="L14" s="89">
        <v>2719591</v>
      </c>
      <c r="M14" s="89">
        <v>2870211</v>
      </c>
      <c r="N14" s="89">
        <v>3216338</v>
      </c>
      <c r="O14" s="89">
        <v>3384940</v>
      </c>
      <c r="P14" s="89">
        <v>3625950</v>
      </c>
      <c r="Q14" s="89">
        <f t="shared" si="0"/>
        <v>35538342</v>
      </c>
    </row>
    <row r="15" spans="1:17" x14ac:dyDescent="0.2">
      <c r="A15" s="78">
        <v>6</v>
      </c>
      <c r="B15" s="88" t="s">
        <v>16</v>
      </c>
      <c r="C15" s="78" t="s">
        <v>17</v>
      </c>
      <c r="D15" s="80"/>
      <c r="E15" s="89">
        <v>219545</v>
      </c>
      <c r="F15" s="89">
        <v>220983</v>
      </c>
      <c r="G15" s="89">
        <v>220762</v>
      </c>
      <c r="H15" s="89">
        <v>220906</v>
      </c>
      <c r="I15" s="89">
        <v>220794</v>
      </c>
      <c r="J15" s="89">
        <v>220878</v>
      </c>
      <c r="K15" s="89">
        <v>221318</v>
      </c>
      <c r="L15" s="89">
        <v>220958</v>
      </c>
      <c r="M15" s="89">
        <v>221499</v>
      </c>
      <c r="N15" s="89">
        <v>221203</v>
      </c>
      <c r="O15" s="89">
        <v>221179</v>
      </c>
      <c r="P15" s="89">
        <v>221340</v>
      </c>
      <c r="Q15" s="89">
        <f t="shared" si="0"/>
        <v>2651365</v>
      </c>
    </row>
    <row r="16" spans="1:17" x14ac:dyDescent="0.2">
      <c r="A16" s="78">
        <v>7</v>
      </c>
      <c r="B16" s="88" t="s">
        <v>18</v>
      </c>
      <c r="C16" s="78" t="s">
        <v>19</v>
      </c>
      <c r="D16" s="80"/>
      <c r="E16" s="89">
        <v>8925434</v>
      </c>
      <c r="F16" s="89">
        <v>8319089</v>
      </c>
      <c r="G16" s="89">
        <v>8368648</v>
      </c>
      <c r="H16" s="89">
        <v>7457677</v>
      </c>
      <c r="I16" s="89">
        <v>8911307</v>
      </c>
      <c r="J16" s="89">
        <v>10553943</v>
      </c>
      <c r="K16" s="89">
        <v>13675918</v>
      </c>
      <c r="L16" s="89">
        <v>12018908</v>
      </c>
      <c r="M16" s="89">
        <v>12136098</v>
      </c>
      <c r="N16" s="89">
        <v>12765669</v>
      </c>
      <c r="O16" s="89">
        <v>11040288</v>
      </c>
      <c r="P16" s="89">
        <v>10029246</v>
      </c>
      <c r="Q16" s="89">
        <f t="shared" si="0"/>
        <v>124202225</v>
      </c>
    </row>
    <row r="17" spans="1:17" x14ac:dyDescent="0.2">
      <c r="A17" s="78">
        <v>8</v>
      </c>
      <c r="B17" s="88" t="s">
        <v>20</v>
      </c>
      <c r="C17" s="78" t="s">
        <v>21</v>
      </c>
      <c r="D17" s="80"/>
      <c r="E17" s="89">
        <v>4686144</v>
      </c>
      <c r="F17" s="89">
        <v>4710568</v>
      </c>
      <c r="G17" s="89">
        <v>4107350</v>
      </c>
      <c r="H17" s="89">
        <v>3577948</v>
      </c>
      <c r="I17" s="89">
        <v>3613794</v>
      </c>
      <c r="J17" s="89">
        <v>3697145</v>
      </c>
      <c r="K17" s="89">
        <v>4571784</v>
      </c>
      <c r="L17" s="89">
        <v>3623899</v>
      </c>
      <c r="M17" s="89">
        <v>3757654</v>
      </c>
      <c r="N17" s="89">
        <v>4317366</v>
      </c>
      <c r="O17" s="89">
        <v>3759383</v>
      </c>
      <c r="P17" s="89">
        <v>3951091</v>
      </c>
      <c r="Q17" s="89">
        <f t="shared" si="0"/>
        <v>48374126</v>
      </c>
    </row>
    <row r="18" spans="1:17" x14ac:dyDescent="0.2">
      <c r="A18" s="78">
        <v>9</v>
      </c>
      <c r="B18" s="88" t="s">
        <v>22</v>
      </c>
      <c r="C18" s="78" t="s">
        <v>23</v>
      </c>
      <c r="D18" s="80"/>
      <c r="E18" s="89">
        <v>3614651</v>
      </c>
      <c r="F18" s="89">
        <v>3946125</v>
      </c>
      <c r="G18" s="89">
        <v>3671588</v>
      </c>
      <c r="H18" s="89">
        <v>2547359</v>
      </c>
      <c r="I18" s="89">
        <v>3316122</v>
      </c>
      <c r="J18" s="89">
        <v>3744890</v>
      </c>
      <c r="K18" s="89">
        <v>3698169</v>
      </c>
      <c r="L18" s="89">
        <v>3770357</v>
      </c>
      <c r="M18" s="89">
        <v>3587400</v>
      </c>
      <c r="N18" s="89">
        <v>3360767</v>
      </c>
      <c r="O18" s="89">
        <v>3823551</v>
      </c>
      <c r="P18" s="89">
        <v>3523795</v>
      </c>
      <c r="Q18" s="89">
        <f t="shared" si="0"/>
        <v>42604774</v>
      </c>
    </row>
    <row r="19" spans="1:17" x14ac:dyDescent="0.2">
      <c r="A19" s="78">
        <v>10</v>
      </c>
      <c r="B19" s="88" t="s">
        <v>24</v>
      </c>
      <c r="C19" s="78" t="s">
        <v>25</v>
      </c>
      <c r="D19" s="80"/>
      <c r="E19" s="89">
        <v>2171198</v>
      </c>
      <c r="F19" s="89">
        <v>2704415</v>
      </c>
      <c r="G19" s="89">
        <v>2309181</v>
      </c>
      <c r="H19" s="89">
        <v>2999095</v>
      </c>
      <c r="I19" s="89">
        <v>3128657</v>
      </c>
      <c r="J19" s="89">
        <v>3110254</v>
      </c>
      <c r="K19" s="89">
        <v>3928934</v>
      </c>
      <c r="L19" s="89">
        <v>3428003</v>
      </c>
      <c r="M19" s="89">
        <v>3131081</v>
      </c>
      <c r="N19" s="89">
        <v>2983918</v>
      </c>
      <c r="O19" s="89">
        <v>3298963</v>
      </c>
      <c r="P19" s="89">
        <v>2904553</v>
      </c>
      <c r="Q19" s="89">
        <f t="shared" si="0"/>
        <v>36098252</v>
      </c>
    </row>
    <row r="20" spans="1:17" x14ac:dyDescent="0.2">
      <c r="A20" s="78">
        <v>11</v>
      </c>
      <c r="B20" s="90" t="s">
        <v>26</v>
      </c>
      <c r="C20" s="78" t="s">
        <v>27</v>
      </c>
      <c r="D20" s="80"/>
      <c r="E20" s="89">
        <v>660758</v>
      </c>
      <c r="F20" s="89">
        <v>596867</v>
      </c>
      <c r="G20" s="89">
        <v>538484</v>
      </c>
      <c r="H20" s="89">
        <v>521063</v>
      </c>
      <c r="I20" s="89">
        <v>437834</v>
      </c>
      <c r="J20" s="89">
        <v>387162</v>
      </c>
      <c r="K20" s="89">
        <v>355056</v>
      </c>
      <c r="L20" s="89">
        <v>304103</v>
      </c>
      <c r="M20" s="89">
        <v>334796</v>
      </c>
      <c r="N20" s="89">
        <v>343543</v>
      </c>
      <c r="O20" s="89">
        <v>388402</v>
      </c>
      <c r="P20" s="89">
        <v>480307</v>
      </c>
      <c r="Q20" s="89">
        <f t="shared" si="0"/>
        <v>5348375</v>
      </c>
    </row>
    <row r="21" spans="1:17" x14ac:dyDescent="0.2">
      <c r="A21" s="78">
        <v>12</v>
      </c>
      <c r="B21" s="88" t="s">
        <v>28</v>
      </c>
      <c r="C21" s="78" t="s">
        <v>29</v>
      </c>
      <c r="D21" s="80"/>
      <c r="E21" s="89">
        <v>123355</v>
      </c>
      <c r="F21" s="89">
        <v>123984</v>
      </c>
      <c r="G21" s="89">
        <v>126111</v>
      </c>
      <c r="H21" s="89">
        <v>345553</v>
      </c>
      <c r="I21" s="89">
        <v>454547</v>
      </c>
      <c r="J21" s="89">
        <v>563351</v>
      </c>
      <c r="K21" s="89">
        <v>573306</v>
      </c>
      <c r="L21" s="89">
        <v>457964</v>
      </c>
      <c r="M21" s="89">
        <v>434578</v>
      </c>
      <c r="N21" s="89">
        <v>379767</v>
      </c>
      <c r="O21" s="89">
        <v>293375</v>
      </c>
      <c r="P21" s="89">
        <v>182657</v>
      </c>
      <c r="Q21" s="89">
        <f t="shared" si="0"/>
        <v>4058548</v>
      </c>
    </row>
    <row r="22" spans="1:17" x14ac:dyDescent="0.2">
      <c r="A22" s="78">
        <v>13</v>
      </c>
      <c r="B22" s="88" t="s">
        <v>30</v>
      </c>
      <c r="C22" s="78" t="s">
        <v>31</v>
      </c>
      <c r="D22" s="80"/>
      <c r="E22" s="89">
        <v>112449386</v>
      </c>
      <c r="F22" s="89">
        <v>109578761</v>
      </c>
      <c r="G22" s="89">
        <v>104169885</v>
      </c>
      <c r="H22" s="89">
        <v>97266030</v>
      </c>
      <c r="I22" s="89">
        <v>106881207</v>
      </c>
      <c r="J22" s="89">
        <v>132401102</v>
      </c>
      <c r="K22" s="89">
        <v>156202699</v>
      </c>
      <c r="L22" s="89">
        <v>155439059</v>
      </c>
      <c r="M22" s="89">
        <v>156137750</v>
      </c>
      <c r="N22" s="89">
        <v>124194359</v>
      </c>
      <c r="O22" s="89">
        <v>106884428</v>
      </c>
      <c r="P22" s="89">
        <v>101132812</v>
      </c>
      <c r="Q22" s="89">
        <f t="shared" si="0"/>
        <v>1462737478</v>
      </c>
    </row>
    <row r="23" spans="1:17" x14ac:dyDescent="0.2">
      <c r="A23" s="78">
        <v>14</v>
      </c>
      <c r="B23" s="88" t="s">
        <v>32</v>
      </c>
      <c r="C23" s="78" t="s">
        <v>33</v>
      </c>
      <c r="D23" s="80"/>
      <c r="E23" s="89">
        <v>2673631</v>
      </c>
      <c r="F23" s="89">
        <v>2445408</v>
      </c>
      <c r="G23" s="89">
        <v>2366311</v>
      </c>
      <c r="H23" s="89">
        <v>1968158</v>
      </c>
      <c r="I23" s="89">
        <v>2375236</v>
      </c>
      <c r="J23" s="89">
        <v>3011308</v>
      </c>
      <c r="K23" s="89">
        <v>3580243</v>
      </c>
      <c r="L23" s="89">
        <v>3706702</v>
      </c>
      <c r="M23" s="89">
        <v>3492204</v>
      </c>
      <c r="N23" s="89">
        <v>2740363</v>
      </c>
      <c r="O23" s="89">
        <v>2270838</v>
      </c>
      <c r="P23" s="89">
        <v>2103956</v>
      </c>
      <c r="Q23" s="89">
        <f t="shared" si="0"/>
        <v>32734358</v>
      </c>
    </row>
    <row r="24" spans="1:17" x14ac:dyDescent="0.2">
      <c r="A24" s="78">
        <v>15</v>
      </c>
      <c r="B24" s="88" t="s">
        <v>34</v>
      </c>
      <c r="C24" s="78" t="s">
        <v>35</v>
      </c>
      <c r="D24" s="80"/>
      <c r="E24" s="89">
        <v>33196331</v>
      </c>
      <c r="F24" s="89">
        <v>34877993</v>
      </c>
      <c r="G24" s="89">
        <v>35763296</v>
      </c>
      <c r="H24" s="89">
        <v>33097656</v>
      </c>
      <c r="I24" s="89">
        <v>29546314</v>
      </c>
      <c r="J24" s="89">
        <v>35771074</v>
      </c>
      <c r="K24" s="89">
        <v>39298137</v>
      </c>
      <c r="L24" s="89">
        <v>40092923</v>
      </c>
      <c r="M24" s="89">
        <v>42306910</v>
      </c>
      <c r="N24" s="89">
        <v>37650982</v>
      </c>
      <c r="O24" s="89">
        <v>37327630</v>
      </c>
      <c r="P24" s="89">
        <v>32718577</v>
      </c>
      <c r="Q24" s="89">
        <f t="shared" si="0"/>
        <v>431647823</v>
      </c>
    </row>
    <row r="25" spans="1:17" x14ac:dyDescent="0.2">
      <c r="A25" s="78">
        <v>16</v>
      </c>
      <c r="B25" s="88" t="s">
        <v>36</v>
      </c>
      <c r="C25" s="78" t="s">
        <v>37</v>
      </c>
      <c r="D25" s="80"/>
      <c r="E25" s="89">
        <v>14364784</v>
      </c>
      <c r="F25" s="89">
        <v>14590046</v>
      </c>
      <c r="G25" s="89">
        <v>14262044</v>
      </c>
      <c r="H25" s="89">
        <v>14136168</v>
      </c>
      <c r="I25" s="89">
        <v>13462876</v>
      </c>
      <c r="J25" s="89">
        <v>15545737</v>
      </c>
      <c r="K25" s="89">
        <v>16134710</v>
      </c>
      <c r="L25" s="89">
        <v>16064655</v>
      </c>
      <c r="M25" s="89">
        <v>17107422</v>
      </c>
      <c r="N25" s="89">
        <v>14543813</v>
      </c>
      <c r="O25" s="89">
        <v>14558778</v>
      </c>
      <c r="P25" s="89">
        <v>13584740</v>
      </c>
      <c r="Q25" s="89">
        <f t="shared" si="0"/>
        <v>178355773</v>
      </c>
    </row>
    <row r="26" spans="1:17" x14ac:dyDescent="0.2">
      <c r="A26" s="78">
        <v>17</v>
      </c>
      <c r="B26" s="88" t="s">
        <v>38</v>
      </c>
      <c r="C26" s="78" t="s">
        <v>39</v>
      </c>
      <c r="D26" s="80"/>
      <c r="E26" s="89">
        <v>622783</v>
      </c>
      <c r="F26" s="89">
        <v>487242</v>
      </c>
      <c r="G26" s="89">
        <v>626180</v>
      </c>
      <c r="H26" s="89">
        <v>580162</v>
      </c>
      <c r="I26" s="89">
        <v>433300</v>
      </c>
      <c r="J26" s="89">
        <v>661789</v>
      </c>
      <c r="K26" s="89">
        <v>664381</v>
      </c>
      <c r="L26" s="89">
        <v>673196</v>
      </c>
      <c r="M26" s="89">
        <v>781673</v>
      </c>
      <c r="N26" s="89">
        <v>719889</v>
      </c>
      <c r="O26" s="89">
        <v>769950</v>
      </c>
      <c r="P26" s="89">
        <v>678748</v>
      </c>
      <c r="Q26" s="89">
        <f t="shared" si="0"/>
        <v>7699293</v>
      </c>
    </row>
    <row r="27" spans="1:17" x14ac:dyDescent="0.2">
      <c r="A27" s="78">
        <v>18</v>
      </c>
      <c r="B27" s="88" t="s">
        <v>40</v>
      </c>
      <c r="C27" s="78" t="s">
        <v>41</v>
      </c>
      <c r="D27" s="80"/>
      <c r="E27" s="89">
        <v>24034719</v>
      </c>
      <c r="F27" s="89">
        <v>13557945</v>
      </c>
      <c r="G27" s="89">
        <v>27966732</v>
      </c>
      <c r="H27" s="89">
        <v>29139642</v>
      </c>
      <c r="I27" s="89">
        <v>25572459</v>
      </c>
      <c r="J27" s="89">
        <v>28569538</v>
      </c>
      <c r="K27" s="89">
        <v>28447442</v>
      </c>
      <c r="L27" s="89">
        <v>26436437</v>
      </c>
      <c r="M27" s="89">
        <v>28661653</v>
      </c>
      <c r="N27" s="89">
        <v>27874329</v>
      </c>
      <c r="O27" s="89">
        <v>26844396</v>
      </c>
      <c r="P27" s="89">
        <v>27536427</v>
      </c>
      <c r="Q27" s="89">
        <f t="shared" si="0"/>
        <v>314641719</v>
      </c>
    </row>
    <row r="28" spans="1:17" x14ac:dyDescent="0.2">
      <c r="A28" s="78">
        <v>19</v>
      </c>
      <c r="B28" s="88" t="s">
        <v>42</v>
      </c>
      <c r="C28" s="78" t="s">
        <v>43</v>
      </c>
      <c r="D28" s="80"/>
      <c r="E28" s="89">
        <v>2516607</v>
      </c>
      <c r="F28" s="89">
        <v>2196995</v>
      </c>
      <c r="G28" s="89">
        <v>2265743</v>
      </c>
      <c r="H28" s="89">
        <v>1920455</v>
      </c>
      <c r="I28" s="89">
        <v>1871723</v>
      </c>
      <c r="J28" s="89">
        <v>1721462</v>
      </c>
      <c r="K28" s="89">
        <v>1829687</v>
      </c>
      <c r="L28" s="89">
        <v>2068267</v>
      </c>
      <c r="M28" s="89">
        <v>2163569</v>
      </c>
      <c r="N28" s="89">
        <v>2417796</v>
      </c>
      <c r="O28" s="89">
        <v>2510959</v>
      </c>
      <c r="P28" s="89">
        <v>2694342</v>
      </c>
      <c r="Q28" s="89">
        <f t="shared" si="0"/>
        <v>26177605</v>
      </c>
    </row>
    <row r="29" spans="1:17" x14ac:dyDescent="0.2">
      <c r="A29" s="78">
        <v>20</v>
      </c>
      <c r="B29" s="88" t="s">
        <v>44</v>
      </c>
      <c r="C29" s="78" t="s">
        <v>45</v>
      </c>
      <c r="D29" s="80"/>
      <c r="E29" s="89">
        <v>691908</v>
      </c>
      <c r="F29" s="89">
        <v>731985</v>
      </c>
      <c r="G29" s="89">
        <v>687961</v>
      </c>
      <c r="H29" s="89">
        <v>560942</v>
      </c>
      <c r="I29" s="89">
        <v>451111</v>
      </c>
      <c r="J29" s="89">
        <v>694431</v>
      </c>
      <c r="K29" s="89">
        <v>705135</v>
      </c>
      <c r="L29" s="89">
        <v>637367</v>
      </c>
      <c r="M29" s="89">
        <v>655782</v>
      </c>
      <c r="N29" s="89">
        <v>355845</v>
      </c>
      <c r="O29" s="89">
        <v>1242311</v>
      </c>
      <c r="P29" s="89">
        <v>514858</v>
      </c>
      <c r="Q29" s="89">
        <f t="shared" si="0"/>
        <v>7929636</v>
      </c>
    </row>
    <row r="30" spans="1:17" x14ac:dyDescent="0.2">
      <c r="A30" s="78">
        <v>21</v>
      </c>
      <c r="B30" s="88" t="s">
        <v>46</v>
      </c>
      <c r="C30" s="78" t="s">
        <v>47</v>
      </c>
      <c r="D30" s="80"/>
      <c r="E30" s="89">
        <v>1469710</v>
      </c>
      <c r="F30" s="89">
        <v>1400778</v>
      </c>
      <c r="G30" s="89">
        <v>1329065</v>
      </c>
      <c r="H30" s="89">
        <v>985437</v>
      </c>
      <c r="I30" s="89">
        <v>791745</v>
      </c>
      <c r="J30" s="89">
        <v>1140698</v>
      </c>
      <c r="K30" s="89">
        <v>1135137</v>
      </c>
      <c r="L30" s="89">
        <v>1161951</v>
      </c>
      <c r="M30" s="89">
        <v>1251313</v>
      </c>
      <c r="N30" s="89">
        <v>357451</v>
      </c>
      <c r="O30" s="89">
        <v>0</v>
      </c>
      <c r="P30" s="89">
        <v>935302</v>
      </c>
      <c r="Q30" s="89">
        <f t="shared" si="0"/>
        <v>11958587</v>
      </c>
    </row>
    <row r="31" spans="1:17" x14ac:dyDescent="0.2">
      <c r="A31" s="78">
        <v>22</v>
      </c>
      <c r="B31" s="88" t="s">
        <v>48</v>
      </c>
      <c r="C31" s="78" t="s">
        <v>49</v>
      </c>
      <c r="D31" s="80"/>
      <c r="E31" s="89">
        <v>26143505</v>
      </c>
      <c r="F31" s="89">
        <v>24885838</v>
      </c>
      <c r="G31" s="89">
        <v>21449603</v>
      </c>
      <c r="H31" s="89">
        <v>20947662</v>
      </c>
      <c r="I31" s="89">
        <v>21724279</v>
      </c>
      <c r="J31" s="89">
        <v>25416125</v>
      </c>
      <c r="K31" s="89">
        <v>24378414</v>
      </c>
      <c r="L31" s="89">
        <v>25451643</v>
      </c>
      <c r="M31" s="89">
        <v>22431633</v>
      </c>
      <c r="N31" s="89">
        <v>21496801</v>
      </c>
      <c r="O31" s="89">
        <v>20775347</v>
      </c>
      <c r="P31" s="89">
        <v>25263103</v>
      </c>
      <c r="Q31" s="89">
        <f t="shared" si="0"/>
        <v>280363953</v>
      </c>
    </row>
    <row r="32" spans="1:17" x14ac:dyDescent="0.2">
      <c r="A32" s="78">
        <v>23</v>
      </c>
      <c r="B32" s="88" t="s">
        <v>50</v>
      </c>
      <c r="C32" s="78" t="s">
        <v>51</v>
      </c>
      <c r="D32" s="80"/>
      <c r="E32" s="89">
        <v>266375</v>
      </c>
      <c r="F32" s="89">
        <v>11336</v>
      </c>
      <c r="G32" s="89">
        <v>11068</v>
      </c>
      <c r="H32" s="89">
        <v>8297</v>
      </c>
      <c r="I32" s="89">
        <v>5502</v>
      </c>
      <c r="J32" s="89">
        <v>6047</v>
      </c>
      <c r="K32" s="89">
        <v>5683</v>
      </c>
      <c r="L32" s="89">
        <v>6109</v>
      </c>
      <c r="M32" s="89">
        <v>6794</v>
      </c>
      <c r="N32" s="89">
        <v>7469</v>
      </c>
      <c r="O32" s="89">
        <v>487287</v>
      </c>
      <c r="P32" s="89">
        <v>774413</v>
      </c>
      <c r="Q32" s="89">
        <f t="shared" si="0"/>
        <v>1596380</v>
      </c>
    </row>
    <row r="33" spans="1:17" x14ac:dyDescent="0.2">
      <c r="A33" s="78">
        <v>24</v>
      </c>
      <c r="B33" s="88" t="s">
        <v>52</v>
      </c>
      <c r="C33" s="78" t="s">
        <v>53</v>
      </c>
      <c r="D33" s="80"/>
      <c r="E33" s="89">
        <v>3096940</v>
      </c>
      <c r="F33" s="89">
        <v>3062583</v>
      </c>
      <c r="G33" s="89">
        <v>2942111</v>
      </c>
      <c r="H33" s="89">
        <v>4831877</v>
      </c>
      <c r="I33" s="89">
        <v>5310730</v>
      </c>
      <c r="J33" s="89">
        <v>6395597</v>
      </c>
      <c r="K33" s="89">
        <v>5842509</v>
      </c>
      <c r="L33" s="89">
        <v>6054976</v>
      </c>
      <c r="M33" s="89">
        <v>5849003</v>
      </c>
      <c r="N33" s="89">
        <v>3617323</v>
      </c>
      <c r="O33" s="89">
        <v>2934824</v>
      </c>
      <c r="P33" s="89">
        <v>3037469</v>
      </c>
      <c r="Q33" s="89">
        <f t="shared" si="0"/>
        <v>52975942</v>
      </c>
    </row>
    <row r="34" spans="1:17" x14ac:dyDescent="0.2">
      <c r="A34" s="78">
        <v>25</v>
      </c>
      <c r="B34" s="88" t="s">
        <v>54</v>
      </c>
      <c r="C34" s="78" t="s">
        <v>55</v>
      </c>
      <c r="D34" s="80"/>
      <c r="E34" s="89">
        <v>1337326</v>
      </c>
      <c r="F34" s="89">
        <v>854298</v>
      </c>
      <c r="G34" s="89">
        <v>1345452</v>
      </c>
      <c r="H34" s="89">
        <v>1360289</v>
      </c>
      <c r="I34" s="89">
        <v>759719</v>
      </c>
      <c r="J34" s="89">
        <v>1405198</v>
      </c>
      <c r="K34" s="89">
        <v>1479358</v>
      </c>
      <c r="L34" s="89">
        <v>1457245</v>
      </c>
      <c r="M34" s="89">
        <v>1754597</v>
      </c>
      <c r="N34" s="89">
        <v>1616873</v>
      </c>
      <c r="O34" s="89">
        <v>1714939</v>
      </c>
      <c r="P34" s="89">
        <v>1778773</v>
      </c>
      <c r="Q34" s="89">
        <f t="shared" si="0"/>
        <v>16864067</v>
      </c>
    </row>
    <row r="35" spans="1:17" x14ac:dyDescent="0.2">
      <c r="A35" s="78">
        <v>26</v>
      </c>
      <c r="B35" s="88" t="s">
        <v>56</v>
      </c>
      <c r="C35" s="78" t="s">
        <v>57</v>
      </c>
      <c r="D35" s="80"/>
      <c r="E35" s="89">
        <v>5212675</v>
      </c>
      <c r="F35" s="89">
        <v>2186383</v>
      </c>
      <c r="G35" s="89">
        <v>6483584</v>
      </c>
      <c r="H35" s="89">
        <v>4387534</v>
      </c>
      <c r="I35" s="89">
        <v>4123870</v>
      </c>
      <c r="J35" s="89">
        <v>6440177</v>
      </c>
      <c r="K35" s="89">
        <v>6778098</v>
      </c>
      <c r="L35" s="89">
        <v>6524688</v>
      </c>
      <c r="M35" s="89">
        <v>7319367</v>
      </c>
      <c r="N35" s="89">
        <v>7058272</v>
      </c>
      <c r="O35" s="89">
        <v>6223390</v>
      </c>
      <c r="P35" s="89">
        <v>6383825</v>
      </c>
      <c r="Q35" s="89">
        <f t="shared" si="0"/>
        <v>69121863</v>
      </c>
    </row>
    <row r="36" spans="1:17" x14ac:dyDescent="0.2">
      <c r="A36" s="78">
        <v>27</v>
      </c>
      <c r="B36" s="88" t="s">
        <v>58</v>
      </c>
      <c r="C36" s="78" t="s">
        <v>59</v>
      </c>
      <c r="D36" s="80"/>
      <c r="E36" s="89">
        <v>16183610</v>
      </c>
      <c r="F36" s="89">
        <v>15603313</v>
      </c>
      <c r="G36" s="89">
        <v>15372179</v>
      </c>
      <c r="H36" s="89">
        <v>11317603</v>
      </c>
      <c r="I36" s="89">
        <v>9769123</v>
      </c>
      <c r="J36" s="89">
        <v>13865433</v>
      </c>
      <c r="K36" s="89">
        <v>13414476</v>
      </c>
      <c r="L36" s="89">
        <v>13985004</v>
      </c>
      <c r="M36" s="89">
        <v>14343691</v>
      </c>
      <c r="N36" s="89">
        <v>5209764</v>
      </c>
      <c r="O36" s="89">
        <v>193551</v>
      </c>
      <c r="P36" s="89">
        <v>11325796</v>
      </c>
      <c r="Q36" s="89">
        <f t="shared" si="0"/>
        <v>140583543</v>
      </c>
    </row>
    <row r="37" spans="1:17" x14ac:dyDescent="0.2">
      <c r="A37" s="78">
        <v>28</v>
      </c>
      <c r="B37" s="88" t="s">
        <v>60</v>
      </c>
      <c r="C37" s="78" t="s">
        <v>61</v>
      </c>
      <c r="D37" s="80"/>
      <c r="E37" s="89">
        <v>0</v>
      </c>
      <c r="F37" s="89">
        <v>701660</v>
      </c>
      <c r="G37" s="89">
        <v>1534117</v>
      </c>
      <c r="H37" s="89">
        <v>604739</v>
      </c>
      <c r="I37" s="89">
        <v>4896002</v>
      </c>
      <c r="J37" s="89">
        <v>9377987</v>
      </c>
      <c r="K37" s="89">
        <v>11824588</v>
      </c>
      <c r="L37" s="89">
        <v>12023702</v>
      </c>
      <c r="M37" s="89">
        <v>9687523</v>
      </c>
      <c r="N37" s="89">
        <v>5027461</v>
      </c>
      <c r="O37" s="89">
        <v>634546</v>
      </c>
      <c r="P37" s="89">
        <v>0</v>
      </c>
      <c r="Q37" s="89">
        <f t="shared" si="0"/>
        <v>56312325</v>
      </c>
    </row>
    <row r="38" spans="1:17" x14ac:dyDescent="0.2">
      <c r="A38" s="78">
        <v>29</v>
      </c>
      <c r="B38" s="88" t="s">
        <v>62</v>
      </c>
      <c r="C38" s="78" t="s">
        <v>63</v>
      </c>
      <c r="D38" s="80"/>
      <c r="E38" s="89">
        <v>14918188</v>
      </c>
      <c r="F38" s="89">
        <v>16386967</v>
      </c>
      <c r="G38" s="89">
        <v>15092245</v>
      </c>
      <c r="H38" s="89">
        <v>10062089</v>
      </c>
      <c r="I38" s="89">
        <v>10392439</v>
      </c>
      <c r="J38" s="89">
        <v>13903896</v>
      </c>
      <c r="K38" s="89">
        <v>17014799</v>
      </c>
      <c r="L38" s="89">
        <v>18473994</v>
      </c>
      <c r="M38" s="89">
        <v>19671244</v>
      </c>
      <c r="N38" s="89">
        <v>14636109</v>
      </c>
      <c r="O38" s="89">
        <v>11832957</v>
      </c>
      <c r="P38" s="89">
        <v>11418209</v>
      </c>
      <c r="Q38" s="89">
        <f t="shared" si="0"/>
        <v>173803136</v>
      </c>
    </row>
    <row r="39" spans="1:17" x14ac:dyDescent="0.2">
      <c r="A39" s="78">
        <v>30</v>
      </c>
      <c r="B39" s="88" t="s">
        <v>64</v>
      </c>
      <c r="C39" s="78" t="s">
        <v>65</v>
      </c>
      <c r="D39" s="80"/>
      <c r="E39" s="89">
        <v>2198913</v>
      </c>
      <c r="F39" s="89">
        <v>2236868</v>
      </c>
      <c r="G39" s="89">
        <v>2465872</v>
      </c>
      <c r="H39" s="89">
        <v>2026472</v>
      </c>
      <c r="I39" s="89">
        <v>1991035</v>
      </c>
      <c r="J39" s="89">
        <v>2383077</v>
      </c>
      <c r="K39" s="89">
        <v>2585093</v>
      </c>
      <c r="L39" s="89">
        <v>2642123</v>
      </c>
      <c r="M39" s="89">
        <v>2897438</v>
      </c>
      <c r="N39" s="89">
        <v>2138281</v>
      </c>
      <c r="O39" s="89">
        <v>1976829</v>
      </c>
      <c r="P39" s="89">
        <v>1835676</v>
      </c>
      <c r="Q39" s="89">
        <f t="shared" si="0"/>
        <v>27377677</v>
      </c>
    </row>
    <row r="40" spans="1:17" x14ac:dyDescent="0.2">
      <c r="A40" s="78">
        <v>31</v>
      </c>
      <c r="B40" s="88" t="s">
        <v>140</v>
      </c>
      <c r="C40" s="78" t="s">
        <v>141</v>
      </c>
      <c r="D40" s="80"/>
      <c r="E40" s="89">
        <v>5238</v>
      </c>
      <c r="F40" s="89">
        <v>4134</v>
      </c>
      <c r="G40" s="89">
        <v>4472</v>
      </c>
      <c r="H40" s="89">
        <v>3679</v>
      </c>
      <c r="I40" s="89">
        <v>3500</v>
      </c>
      <c r="J40" s="89">
        <v>4834</v>
      </c>
      <c r="K40" s="89">
        <v>5580</v>
      </c>
      <c r="L40" s="89">
        <v>6202</v>
      </c>
      <c r="M40" s="89">
        <v>5271</v>
      </c>
      <c r="N40" s="89">
        <v>2976</v>
      </c>
      <c r="O40" s="89">
        <v>3638</v>
      </c>
      <c r="P40" s="89">
        <v>2757</v>
      </c>
      <c r="Q40" s="89">
        <f t="shared" si="0"/>
        <v>52281</v>
      </c>
    </row>
    <row r="41" spans="1:17" ht="15" thickBot="1" x14ac:dyDescent="0.25">
      <c r="A41" s="78"/>
      <c r="C41" s="72" t="s">
        <v>66</v>
      </c>
      <c r="D41" s="79"/>
      <c r="E41" s="91">
        <f t="shared" ref="E41:Q41" si="1">SUM(E10:E40)</f>
        <v>484282264</v>
      </c>
      <c r="F41" s="91">
        <f t="shared" si="1"/>
        <v>438179781</v>
      </c>
      <c r="G41" s="91">
        <f t="shared" si="1"/>
        <v>426333834</v>
      </c>
      <c r="H41" s="91">
        <f t="shared" si="1"/>
        <v>402734658</v>
      </c>
      <c r="I41" s="91">
        <f t="shared" si="1"/>
        <v>474237544</v>
      </c>
      <c r="J41" s="91">
        <f t="shared" si="1"/>
        <v>617219805</v>
      </c>
      <c r="K41" s="91">
        <f t="shared" si="1"/>
        <v>742461531</v>
      </c>
      <c r="L41" s="91">
        <f t="shared" si="1"/>
        <v>735204538</v>
      </c>
      <c r="M41" s="91">
        <f t="shared" si="1"/>
        <v>710304223</v>
      </c>
      <c r="N41" s="91">
        <f t="shared" si="1"/>
        <v>526408154</v>
      </c>
      <c r="O41" s="91">
        <f t="shared" si="1"/>
        <v>438372363</v>
      </c>
      <c r="P41" s="91">
        <f t="shared" si="1"/>
        <v>442784896</v>
      </c>
      <c r="Q41" s="91">
        <f t="shared" si="1"/>
        <v>6438523591</v>
      </c>
    </row>
    <row r="42" spans="1:17" ht="15" thickTop="1" x14ac:dyDescent="0.2">
      <c r="A42" s="78"/>
      <c r="D42" s="79"/>
    </row>
    <row r="43" spans="1:17" x14ac:dyDescent="0.2">
      <c r="A43" s="78"/>
      <c r="C43" s="72" t="s">
        <v>67</v>
      </c>
      <c r="D43" s="79"/>
      <c r="E43" s="89">
        <f t="shared" ref="E43:P43" si="2">E19+E33+E34+E35+E36+E37</f>
        <v>28001749</v>
      </c>
      <c r="F43" s="89">
        <f t="shared" si="2"/>
        <v>25112652</v>
      </c>
      <c r="G43" s="89">
        <f t="shared" si="2"/>
        <v>29986624</v>
      </c>
      <c r="H43" s="89">
        <f t="shared" si="2"/>
        <v>25501137</v>
      </c>
      <c r="I43" s="89">
        <f t="shared" si="2"/>
        <v>27988101</v>
      </c>
      <c r="J43" s="89">
        <f t="shared" si="2"/>
        <v>40594646</v>
      </c>
      <c r="K43" s="89">
        <f t="shared" si="2"/>
        <v>43267963</v>
      </c>
      <c r="L43" s="89">
        <f t="shared" si="2"/>
        <v>43473618</v>
      </c>
      <c r="M43" s="89">
        <f t="shared" si="2"/>
        <v>42085262</v>
      </c>
      <c r="N43" s="89">
        <f t="shared" si="2"/>
        <v>25513611</v>
      </c>
      <c r="O43" s="89">
        <f t="shared" si="2"/>
        <v>15000213</v>
      </c>
      <c r="P43" s="89">
        <f t="shared" si="2"/>
        <v>25430416</v>
      </c>
      <c r="Q43" s="89">
        <f>SUM(E43:P43)</f>
        <v>371955992</v>
      </c>
    </row>
    <row r="44" spans="1:17" ht="15" thickBot="1" x14ac:dyDescent="0.25">
      <c r="A44" s="78"/>
      <c r="C44" s="72" t="s">
        <v>68</v>
      </c>
      <c r="D44" s="79"/>
      <c r="E44" s="91">
        <f>E41-E43</f>
        <v>456280515</v>
      </c>
      <c r="F44" s="91">
        <f t="shared" ref="F44:Q44" si="3">F41-F43</f>
        <v>413067129</v>
      </c>
      <c r="G44" s="91">
        <f t="shared" si="3"/>
        <v>396347210</v>
      </c>
      <c r="H44" s="91">
        <f t="shared" si="3"/>
        <v>377233521</v>
      </c>
      <c r="I44" s="91">
        <f t="shared" si="3"/>
        <v>446249443</v>
      </c>
      <c r="J44" s="91">
        <f t="shared" si="3"/>
        <v>576625159</v>
      </c>
      <c r="K44" s="91">
        <f t="shared" si="3"/>
        <v>699193568</v>
      </c>
      <c r="L44" s="91">
        <f t="shared" si="3"/>
        <v>691730920</v>
      </c>
      <c r="M44" s="91">
        <f t="shared" si="3"/>
        <v>668218961</v>
      </c>
      <c r="N44" s="91">
        <f t="shared" si="3"/>
        <v>500894543</v>
      </c>
      <c r="O44" s="91">
        <f t="shared" si="3"/>
        <v>423372150</v>
      </c>
      <c r="P44" s="91">
        <f t="shared" si="3"/>
        <v>417354480</v>
      </c>
      <c r="Q44" s="91">
        <f t="shared" si="3"/>
        <v>6066567599</v>
      </c>
    </row>
    <row r="45" spans="1:17" ht="15" thickTop="1" x14ac:dyDescent="0.2">
      <c r="A45" s="78"/>
      <c r="D45" s="79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</row>
    <row r="46" spans="1:17" x14ac:dyDescent="0.2">
      <c r="A46" s="78" t="s">
        <v>0</v>
      </c>
      <c r="D46" s="79"/>
      <c r="K46" s="76" t="s">
        <v>306</v>
      </c>
      <c r="Q46" s="76" t="s">
        <v>306</v>
      </c>
    </row>
    <row r="47" spans="1:17" x14ac:dyDescent="0.2">
      <c r="A47" s="78" t="s">
        <v>136</v>
      </c>
      <c r="D47" s="79"/>
      <c r="K47" s="76" t="s">
        <v>307</v>
      </c>
      <c r="Q47" s="76" t="s">
        <v>307</v>
      </c>
    </row>
    <row r="48" spans="1:17" x14ac:dyDescent="0.2">
      <c r="A48" s="78" t="s">
        <v>304</v>
      </c>
      <c r="D48" s="79"/>
      <c r="K48" s="76" t="s">
        <v>308</v>
      </c>
      <c r="Q48" s="76" t="s">
        <v>308</v>
      </c>
    </row>
    <row r="49" spans="1:17" x14ac:dyDescent="0.2">
      <c r="A49" s="78"/>
      <c r="D49" s="79"/>
      <c r="K49" s="76" t="s">
        <v>309</v>
      </c>
      <c r="Q49" s="76" t="s">
        <v>309</v>
      </c>
    </row>
    <row r="50" spans="1:17" x14ac:dyDescent="0.2">
      <c r="A50" s="78"/>
      <c r="D50" s="79"/>
      <c r="K50" s="77" t="s">
        <v>320</v>
      </c>
      <c r="Q50" s="77" t="s">
        <v>321</v>
      </c>
    </row>
    <row r="51" spans="1:17" x14ac:dyDescent="0.2">
      <c r="A51" s="78"/>
      <c r="D51" s="79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</row>
    <row r="52" spans="1:17" x14ac:dyDescent="0.2">
      <c r="A52" s="78"/>
      <c r="D52" s="79"/>
    </row>
    <row r="53" spans="1:17" x14ac:dyDescent="0.2">
      <c r="A53" s="78"/>
      <c r="B53" s="78"/>
      <c r="C53" s="78"/>
      <c r="D53" s="80"/>
      <c r="E53" s="81">
        <v>43466</v>
      </c>
      <c r="F53" s="81">
        <v>43497</v>
      </c>
      <c r="G53" s="81">
        <v>43525</v>
      </c>
      <c r="H53" s="81">
        <v>43556</v>
      </c>
      <c r="I53" s="81">
        <v>43586</v>
      </c>
      <c r="J53" s="81">
        <v>43617</v>
      </c>
      <c r="K53" s="81">
        <v>43647</v>
      </c>
      <c r="L53" s="81">
        <v>43678</v>
      </c>
      <c r="M53" s="81">
        <v>43709</v>
      </c>
      <c r="N53" s="81">
        <v>43739</v>
      </c>
      <c r="O53" s="81">
        <v>43770</v>
      </c>
      <c r="P53" s="81">
        <v>43800</v>
      </c>
      <c r="Q53" s="81" t="s">
        <v>1</v>
      </c>
    </row>
    <row r="54" spans="1:17" x14ac:dyDescent="0.2">
      <c r="A54" s="82" t="s">
        <v>2</v>
      </c>
      <c r="B54" s="83" t="s">
        <v>69</v>
      </c>
      <c r="C54" s="83" t="s">
        <v>70</v>
      </c>
      <c r="D54" s="84"/>
      <c r="E54" s="85">
        <v>43831</v>
      </c>
      <c r="F54" s="85">
        <v>43862</v>
      </c>
      <c r="G54" s="85">
        <v>43891</v>
      </c>
      <c r="H54" s="85">
        <v>43922</v>
      </c>
      <c r="I54" s="85">
        <v>43952</v>
      </c>
      <c r="J54" s="85">
        <v>43983</v>
      </c>
      <c r="K54" s="85">
        <v>44013</v>
      </c>
      <c r="L54" s="85">
        <v>44044</v>
      </c>
      <c r="M54" s="85">
        <v>44075</v>
      </c>
      <c r="N54" s="85">
        <v>44105</v>
      </c>
      <c r="O54" s="85">
        <v>44136</v>
      </c>
      <c r="P54" s="85">
        <v>44166</v>
      </c>
      <c r="Q54" s="85" t="s">
        <v>5</v>
      </c>
    </row>
    <row r="55" spans="1:17" x14ac:dyDescent="0.2">
      <c r="A55" s="78"/>
      <c r="D55" s="79"/>
    </row>
    <row r="56" spans="1:17" x14ac:dyDescent="0.2">
      <c r="A56" s="78">
        <v>1</v>
      </c>
      <c r="B56" s="93" t="s">
        <v>71</v>
      </c>
      <c r="C56" s="78" t="s">
        <v>7</v>
      </c>
      <c r="D56" s="80"/>
      <c r="E56" s="89">
        <v>68095317</v>
      </c>
      <c r="F56" s="89">
        <v>57059244</v>
      </c>
      <c r="G56" s="89">
        <v>48191620</v>
      </c>
      <c r="H56" s="89">
        <v>44290456</v>
      </c>
      <c r="I56" s="89">
        <v>56393635</v>
      </c>
      <c r="J56" s="89">
        <v>76965434</v>
      </c>
      <c r="K56" s="89">
        <v>100085987</v>
      </c>
      <c r="L56" s="89">
        <v>98152622</v>
      </c>
      <c r="M56" s="89">
        <v>90837744</v>
      </c>
      <c r="N56" s="89">
        <v>58770265</v>
      </c>
      <c r="O56" s="89">
        <v>48990162</v>
      </c>
      <c r="P56" s="89">
        <v>57820004</v>
      </c>
      <c r="Q56" s="89">
        <f>SUM(E56:P56)</f>
        <v>805652490</v>
      </c>
    </row>
    <row r="57" spans="1:17" x14ac:dyDescent="0.2">
      <c r="A57" s="78">
        <v>2</v>
      </c>
      <c r="B57" s="93" t="s">
        <v>72</v>
      </c>
      <c r="C57" s="78" t="s">
        <v>9</v>
      </c>
      <c r="D57" s="80"/>
      <c r="E57" s="89">
        <v>12718372</v>
      </c>
      <c r="F57" s="89">
        <v>12248104</v>
      </c>
      <c r="G57" s="89">
        <v>11125377</v>
      </c>
      <c r="H57" s="89">
        <v>10342297</v>
      </c>
      <c r="I57" s="89">
        <v>11376617</v>
      </c>
      <c r="J57" s="89">
        <v>14302151</v>
      </c>
      <c r="K57" s="89">
        <v>17726122</v>
      </c>
      <c r="L57" s="89">
        <v>17248360</v>
      </c>
      <c r="M57" s="89">
        <v>17360331</v>
      </c>
      <c r="N57" s="89">
        <v>13110566</v>
      </c>
      <c r="O57" s="89">
        <v>11303609</v>
      </c>
      <c r="P57" s="89">
        <v>10814177</v>
      </c>
      <c r="Q57" s="89">
        <f t="shared" ref="Q57:Q74" si="4">SUM(E57:P57)</f>
        <v>159676083</v>
      </c>
    </row>
    <row r="58" spans="1:17" x14ac:dyDescent="0.2">
      <c r="A58" s="78">
        <v>3</v>
      </c>
      <c r="B58" s="93" t="s">
        <v>73</v>
      </c>
      <c r="C58" s="78" t="s">
        <v>31</v>
      </c>
      <c r="D58" s="80"/>
      <c r="E58" s="89">
        <v>21314246</v>
      </c>
      <c r="F58" s="89">
        <v>21050253</v>
      </c>
      <c r="G58" s="89">
        <v>19856422</v>
      </c>
      <c r="H58" s="89">
        <v>19278602</v>
      </c>
      <c r="I58" s="89">
        <v>20130543</v>
      </c>
      <c r="J58" s="89">
        <v>23662723</v>
      </c>
      <c r="K58" s="89">
        <v>28797435</v>
      </c>
      <c r="L58" s="89">
        <v>28092009</v>
      </c>
      <c r="M58" s="89">
        <v>28820979</v>
      </c>
      <c r="N58" s="89">
        <v>23483362</v>
      </c>
      <c r="O58" s="89">
        <v>20899947</v>
      </c>
      <c r="P58" s="89">
        <v>19071994</v>
      </c>
      <c r="Q58" s="89">
        <f t="shared" si="4"/>
        <v>274458515</v>
      </c>
    </row>
    <row r="59" spans="1:17" x14ac:dyDescent="0.2">
      <c r="A59" s="78">
        <v>4</v>
      </c>
      <c r="B59" s="93" t="s">
        <v>74</v>
      </c>
      <c r="C59" s="78" t="s">
        <v>33</v>
      </c>
      <c r="D59" s="80"/>
      <c r="E59" s="89">
        <v>1731725</v>
      </c>
      <c r="F59" s="89">
        <v>1886285</v>
      </c>
      <c r="G59" s="89">
        <v>1778016</v>
      </c>
      <c r="H59" s="89">
        <v>1531618</v>
      </c>
      <c r="I59" s="89">
        <v>1446675</v>
      </c>
      <c r="J59" s="89">
        <v>1564306</v>
      </c>
      <c r="K59" s="89">
        <v>1574022</v>
      </c>
      <c r="L59" s="89">
        <v>1694278</v>
      </c>
      <c r="M59" s="89">
        <v>1770885</v>
      </c>
      <c r="N59" s="89">
        <v>1508319</v>
      </c>
      <c r="O59" s="89">
        <v>1538317</v>
      </c>
      <c r="P59" s="89">
        <v>1558783</v>
      </c>
      <c r="Q59" s="89">
        <f t="shared" si="4"/>
        <v>19583229</v>
      </c>
    </row>
    <row r="60" spans="1:17" x14ac:dyDescent="0.2">
      <c r="A60" s="78">
        <v>5</v>
      </c>
      <c r="B60" s="93" t="s">
        <v>75</v>
      </c>
      <c r="C60" s="78" t="s">
        <v>29</v>
      </c>
      <c r="D60" s="80"/>
      <c r="E60" s="89">
        <v>492254</v>
      </c>
      <c r="F60" s="89">
        <v>737191</v>
      </c>
      <c r="G60" s="89">
        <v>1112407</v>
      </c>
      <c r="H60" s="89">
        <v>3625352</v>
      </c>
      <c r="I60" s="89">
        <v>5973957</v>
      </c>
      <c r="J60" s="89">
        <v>5037671</v>
      </c>
      <c r="K60" s="89">
        <v>5038869</v>
      </c>
      <c r="L60" s="89">
        <v>4485334</v>
      </c>
      <c r="M60" s="89">
        <v>7044573</v>
      </c>
      <c r="N60" s="89">
        <v>5077459</v>
      </c>
      <c r="O60" s="89">
        <v>3019574</v>
      </c>
      <c r="P60" s="89">
        <v>1310507</v>
      </c>
      <c r="Q60" s="89">
        <f t="shared" si="4"/>
        <v>42955148</v>
      </c>
    </row>
    <row r="61" spans="1:17" x14ac:dyDescent="0.2">
      <c r="A61" s="78">
        <v>6</v>
      </c>
      <c r="B61" s="93" t="s">
        <v>76</v>
      </c>
      <c r="C61" s="78" t="s">
        <v>63</v>
      </c>
      <c r="D61" s="80"/>
      <c r="E61" s="89">
        <v>4502402</v>
      </c>
      <c r="F61" s="89">
        <v>4719455</v>
      </c>
      <c r="G61" s="89">
        <v>4136414</v>
      </c>
      <c r="H61" s="89">
        <v>3353858</v>
      </c>
      <c r="I61" s="89">
        <v>3560821</v>
      </c>
      <c r="J61" s="89">
        <v>4206608</v>
      </c>
      <c r="K61" s="89">
        <v>5093364</v>
      </c>
      <c r="L61" s="89">
        <v>5914214</v>
      </c>
      <c r="M61" s="89">
        <v>5734190</v>
      </c>
      <c r="N61" s="89">
        <v>4173163</v>
      </c>
      <c r="O61" s="89">
        <v>3592191</v>
      </c>
      <c r="P61" s="89">
        <v>3337811</v>
      </c>
      <c r="Q61" s="89">
        <f t="shared" si="4"/>
        <v>52324491</v>
      </c>
    </row>
    <row r="62" spans="1:17" x14ac:dyDescent="0.2">
      <c r="A62" s="78">
        <v>7</v>
      </c>
      <c r="B62" s="93" t="s">
        <v>77</v>
      </c>
      <c r="C62" s="78" t="s">
        <v>78</v>
      </c>
      <c r="D62" s="80"/>
      <c r="E62" s="89">
        <v>2282388</v>
      </c>
      <c r="F62" s="89">
        <v>2295528</v>
      </c>
      <c r="G62" s="89">
        <v>2103665</v>
      </c>
      <c r="H62" s="89">
        <v>2432549</v>
      </c>
      <c r="I62" s="89">
        <v>2997442</v>
      </c>
      <c r="J62" s="89">
        <v>3518205</v>
      </c>
      <c r="K62" s="89">
        <v>4056223</v>
      </c>
      <c r="L62" s="89">
        <v>3502438</v>
      </c>
      <c r="M62" s="89">
        <v>3683361</v>
      </c>
      <c r="N62" s="89">
        <v>3086622</v>
      </c>
      <c r="O62" s="89">
        <v>2505751</v>
      </c>
      <c r="P62" s="89">
        <v>2375652</v>
      </c>
      <c r="Q62" s="89">
        <f t="shared" si="4"/>
        <v>34839824</v>
      </c>
    </row>
    <row r="63" spans="1:17" x14ac:dyDescent="0.2">
      <c r="A63" s="78">
        <v>8</v>
      </c>
      <c r="B63" s="93" t="s">
        <v>79</v>
      </c>
      <c r="C63" s="78" t="s">
        <v>80</v>
      </c>
      <c r="D63" s="80"/>
      <c r="E63" s="89">
        <v>463200</v>
      </c>
      <c r="F63" s="89">
        <v>520800</v>
      </c>
      <c r="G63" s="89">
        <v>455400</v>
      </c>
      <c r="H63" s="89">
        <v>448800</v>
      </c>
      <c r="I63" s="89">
        <v>444000</v>
      </c>
      <c r="J63" s="89">
        <v>335400</v>
      </c>
      <c r="K63" s="89">
        <v>536400</v>
      </c>
      <c r="L63" s="89">
        <v>507600</v>
      </c>
      <c r="M63" s="89">
        <v>494400</v>
      </c>
      <c r="N63" s="89">
        <v>286200</v>
      </c>
      <c r="O63" s="89">
        <v>163800</v>
      </c>
      <c r="P63" s="89">
        <v>234600</v>
      </c>
      <c r="Q63" s="89">
        <f t="shared" si="4"/>
        <v>4890600</v>
      </c>
    </row>
    <row r="64" spans="1:17" x14ac:dyDescent="0.2">
      <c r="A64" s="78">
        <v>9</v>
      </c>
      <c r="B64" s="93" t="s">
        <v>81</v>
      </c>
      <c r="C64" s="78" t="s">
        <v>35</v>
      </c>
      <c r="D64" s="80"/>
      <c r="E64" s="89">
        <v>6525358</v>
      </c>
      <c r="F64" s="89">
        <v>6382302</v>
      </c>
      <c r="G64" s="89">
        <v>6283285</v>
      </c>
      <c r="H64" s="89">
        <v>5602580</v>
      </c>
      <c r="I64" s="89">
        <v>5048978</v>
      </c>
      <c r="J64" s="89">
        <v>5807482</v>
      </c>
      <c r="K64" s="89">
        <v>6200478</v>
      </c>
      <c r="L64" s="89">
        <v>6507410</v>
      </c>
      <c r="M64" s="89">
        <v>6966680</v>
      </c>
      <c r="N64" s="89">
        <v>6235249</v>
      </c>
      <c r="O64" s="89">
        <v>6119135</v>
      </c>
      <c r="P64" s="89">
        <v>5585212</v>
      </c>
      <c r="Q64" s="89">
        <f t="shared" si="4"/>
        <v>73264149</v>
      </c>
    </row>
    <row r="65" spans="1:17" x14ac:dyDescent="0.2">
      <c r="A65" s="78">
        <v>10</v>
      </c>
      <c r="B65" s="93" t="s">
        <v>82</v>
      </c>
      <c r="C65" s="78" t="s">
        <v>37</v>
      </c>
      <c r="D65" s="80"/>
      <c r="E65" s="89">
        <v>8241956</v>
      </c>
      <c r="F65" s="89">
        <v>7535167</v>
      </c>
      <c r="G65" s="89">
        <v>7013423</v>
      </c>
      <c r="H65" s="89">
        <v>6148063</v>
      </c>
      <c r="I65" s="89">
        <v>6079142</v>
      </c>
      <c r="J65" s="89">
        <v>7449029</v>
      </c>
      <c r="K65" s="89">
        <v>7434871</v>
      </c>
      <c r="L65" s="89">
        <v>7265037</v>
      </c>
      <c r="M65" s="89">
        <v>7813497</v>
      </c>
      <c r="N65" s="89">
        <v>6464559</v>
      </c>
      <c r="O65" s="89">
        <v>6692410</v>
      </c>
      <c r="P65" s="89">
        <v>7477335</v>
      </c>
      <c r="Q65" s="89">
        <f t="shared" si="4"/>
        <v>85614489</v>
      </c>
    </row>
    <row r="66" spans="1:17" x14ac:dyDescent="0.2">
      <c r="A66" s="78">
        <v>11</v>
      </c>
      <c r="B66" s="93" t="s">
        <v>83</v>
      </c>
      <c r="C66" s="78" t="s">
        <v>84</v>
      </c>
      <c r="D66" s="80"/>
      <c r="E66" s="89">
        <v>4748802</v>
      </c>
      <c r="F66" s="89">
        <v>4270055</v>
      </c>
      <c r="G66" s="89">
        <v>3941915</v>
      </c>
      <c r="H66" s="89">
        <v>3022560</v>
      </c>
      <c r="I66" s="89">
        <v>3391066</v>
      </c>
      <c r="J66" s="89">
        <v>4710865</v>
      </c>
      <c r="K66" s="89">
        <v>5091499</v>
      </c>
      <c r="L66" s="89">
        <v>4803469</v>
      </c>
      <c r="M66" s="89">
        <v>5004743</v>
      </c>
      <c r="N66" s="89">
        <v>4321915</v>
      </c>
      <c r="O66" s="89">
        <v>3414516</v>
      </c>
      <c r="P66" s="89">
        <v>4039249</v>
      </c>
      <c r="Q66" s="89">
        <f t="shared" si="4"/>
        <v>50760654</v>
      </c>
    </row>
    <row r="67" spans="1:17" x14ac:dyDescent="0.2">
      <c r="A67" s="78">
        <v>12</v>
      </c>
      <c r="B67" s="93" t="s">
        <v>142</v>
      </c>
      <c r="C67" s="78" t="s">
        <v>143</v>
      </c>
      <c r="D67" s="80"/>
      <c r="E67" s="89">
        <v>908736</v>
      </c>
      <c r="F67" s="89">
        <v>888708</v>
      </c>
      <c r="G67" s="89">
        <v>824544</v>
      </c>
      <c r="H67" s="89">
        <v>729840</v>
      </c>
      <c r="I67" s="89">
        <v>747156</v>
      </c>
      <c r="J67" s="89">
        <v>883716</v>
      </c>
      <c r="K67" s="89">
        <v>913344</v>
      </c>
      <c r="L67" s="89">
        <v>881604</v>
      </c>
      <c r="M67" s="89">
        <v>921252</v>
      </c>
      <c r="N67" s="89">
        <v>696180</v>
      </c>
      <c r="O67" s="89">
        <v>726420</v>
      </c>
      <c r="P67" s="89">
        <v>910056</v>
      </c>
      <c r="Q67" s="89">
        <f t="shared" si="4"/>
        <v>10031556</v>
      </c>
    </row>
    <row r="68" spans="1:17" x14ac:dyDescent="0.2">
      <c r="A68" s="78">
        <v>13</v>
      </c>
      <c r="B68" s="93" t="s">
        <v>85</v>
      </c>
      <c r="C68" s="78" t="s">
        <v>86</v>
      </c>
      <c r="D68" s="80"/>
      <c r="E68" s="89">
        <v>5022148</v>
      </c>
      <c r="F68" s="89">
        <v>4902757</v>
      </c>
      <c r="G68" s="89">
        <v>4957694</v>
      </c>
      <c r="H68" s="89">
        <v>4401940</v>
      </c>
      <c r="I68" s="89">
        <v>4939996</v>
      </c>
      <c r="J68" s="89">
        <v>6524945</v>
      </c>
      <c r="K68" s="89">
        <v>6673243</v>
      </c>
      <c r="L68" s="89">
        <v>6370905</v>
      </c>
      <c r="M68" s="89">
        <v>6446081</v>
      </c>
      <c r="N68" s="89">
        <v>4931197</v>
      </c>
      <c r="O68" s="89">
        <v>4313170</v>
      </c>
      <c r="P68" s="89">
        <v>4724580</v>
      </c>
      <c r="Q68" s="89">
        <f t="shared" si="4"/>
        <v>64208656</v>
      </c>
    </row>
    <row r="69" spans="1:17" x14ac:dyDescent="0.2">
      <c r="A69" s="78">
        <v>14</v>
      </c>
      <c r="B69" s="93" t="s">
        <v>87</v>
      </c>
      <c r="C69" s="78" t="s">
        <v>88</v>
      </c>
      <c r="D69" s="80"/>
      <c r="E69" s="89">
        <v>151101</v>
      </c>
      <c r="F69" s="89">
        <v>151015</v>
      </c>
      <c r="G69" s="89">
        <v>150613</v>
      </c>
      <c r="H69" s="89">
        <v>150496</v>
      </c>
      <c r="I69" s="89">
        <v>150408</v>
      </c>
      <c r="J69" s="89">
        <v>150110</v>
      </c>
      <c r="K69" s="89">
        <v>150513</v>
      </c>
      <c r="L69" s="89">
        <v>150571</v>
      </c>
      <c r="M69" s="89">
        <v>150837</v>
      </c>
      <c r="N69" s="89">
        <v>151175</v>
      </c>
      <c r="O69" s="89">
        <v>151115</v>
      </c>
      <c r="P69" s="89">
        <v>151385</v>
      </c>
      <c r="Q69" s="89">
        <f t="shared" si="4"/>
        <v>1809339</v>
      </c>
    </row>
    <row r="70" spans="1:17" x14ac:dyDescent="0.2">
      <c r="A70" s="78">
        <v>15</v>
      </c>
      <c r="B70" s="93" t="s">
        <v>89</v>
      </c>
      <c r="C70" s="78" t="s">
        <v>43</v>
      </c>
      <c r="D70" s="80"/>
      <c r="E70" s="89">
        <v>428781</v>
      </c>
      <c r="F70" s="89">
        <v>429743</v>
      </c>
      <c r="G70" s="89">
        <v>443987</v>
      </c>
      <c r="H70" s="89">
        <v>429775</v>
      </c>
      <c r="I70" s="89">
        <v>430803</v>
      </c>
      <c r="J70" s="89">
        <v>430980</v>
      </c>
      <c r="K70" s="89">
        <v>431955</v>
      </c>
      <c r="L70" s="89">
        <v>430383</v>
      </c>
      <c r="M70" s="89">
        <v>433392</v>
      </c>
      <c r="N70" s="89">
        <v>428422</v>
      </c>
      <c r="O70" s="89">
        <v>428462</v>
      </c>
      <c r="P70" s="89">
        <v>428265</v>
      </c>
      <c r="Q70" s="89">
        <f t="shared" si="4"/>
        <v>5174948</v>
      </c>
    </row>
    <row r="71" spans="1:17" x14ac:dyDescent="0.2">
      <c r="A71" s="78">
        <v>16</v>
      </c>
      <c r="B71" s="93" t="s">
        <v>90</v>
      </c>
      <c r="C71" s="78" t="s">
        <v>91</v>
      </c>
      <c r="D71" s="80"/>
      <c r="E71" s="89">
        <v>1286301</v>
      </c>
      <c r="F71" s="89">
        <v>438434</v>
      </c>
      <c r="G71" s="89">
        <v>114563</v>
      </c>
      <c r="H71" s="89">
        <v>98653</v>
      </c>
      <c r="I71" s="89">
        <v>172859</v>
      </c>
      <c r="J71" s="89">
        <v>497421</v>
      </c>
      <c r="K71" s="89">
        <v>920497</v>
      </c>
      <c r="L71" s="89">
        <v>1163803</v>
      </c>
      <c r="M71" s="89">
        <v>493051</v>
      </c>
      <c r="N71" s="89">
        <v>425972</v>
      </c>
      <c r="O71" s="89">
        <v>1167079</v>
      </c>
      <c r="P71" s="89">
        <v>1521409</v>
      </c>
      <c r="Q71" s="89">
        <f t="shared" si="4"/>
        <v>8300042</v>
      </c>
    </row>
    <row r="72" spans="1:17" x14ac:dyDescent="0.2">
      <c r="A72" s="78">
        <v>17</v>
      </c>
      <c r="B72" s="93" t="s">
        <v>92</v>
      </c>
      <c r="C72" s="78" t="s">
        <v>11</v>
      </c>
      <c r="D72" s="80"/>
      <c r="E72" s="89">
        <v>63467</v>
      </c>
      <c r="F72" s="89">
        <v>70824</v>
      </c>
      <c r="G72" s="89">
        <v>75251</v>
      </c>
      <c r="H72" s="89">
        <v>21045</v>
      </c>
      <c r="I72" s="89">
        <v>7178</v>
      </c>
      <c r="J72" s="89">
        <v>9537</v>
      </c>
      <c r="K72" s="89">
        <v>25167</v>
      </c>
      <c r="L72" s="89">
        <v>25493</v>
      </c>
      <c r="M72" s="89">
        <v>26957</v>
      </c>
      <c r="N72" s="89">
        <v>26613</v>
      </c>
      <c r="O72" s="89">
        <v>24198</v>
      </c>
      <c r="P72" s="89">
        <v>12250</v>
      </c>
      <c r="Q72" s="89">
        <f t="shared" si="4"/>
        <v>387980</v>
      </c>
    </row>
    <row r="73" spans="1:17" x14ac:dyDescent="0.2">
      <c r="A73" s="78">
        <v>18</v>
      </c>
      <c r="B73" s="93" t="s">
        <v>93</v>
      </c>
      <c r="C73" s="78" t="s">
        <v>94</v>
      </c>
      <c r="D73" s="80"/>
      <c r="E73" s="89">
        <v>1501563</v>
      </c>
      <c r="F73" s="89">
        <v>1954267</v>
      </c>
      <c r="G73" s="89">
        <v>2229000</v>
      </c>
      <c r="H73" s="89">
        <v>2223005</v>
      </c>
      <c r="I73" s="89">
        <v>1627046</v>
      </c>
      <c r="J73" s="89">
        <v>2688532</v>
      </c>
      <c r="K73" s="89">
        <v>3110740</v>
      </c>
      <c r="L73" s="89">
        <v>3056719</v>
      </c>
      <c r="M73" s="89">
        <v>2929658</v>
      </c>
      <c r="N73" s="89">
        <v>2520114</v>
      </c>
      <c r="O73" s="89">
        <v>1836570</v>
      </c>
      <c r="P73" s="89">
        <v>1804130</v>
      </c>
      <c r="Q73" s="89">
        <f t="shared" si="4"/>
        <v>27481344</v>
      </c>
    </row>
    <row r="74" spans="1:17" x14ac:dyDescent="0.2">
      <c r="A74" s="78">
        <v>19</v>
      </c>
      <c r="B74" s="93" t="s">
        <v>95</v>
      </c>
      <c r="C74" s="78" t="s">
        <v>96</v>
      </c>
      <c r="D74" s="80"/>
      <c r="E74" s="89">
        <v>585255</v>
      </c>
      <c r="F74" s="89">
        <v>576847</v>
      </c>
      <c r="G74" s="89">
        <v>559329</v>
      </c>
      <c r="H74" s="89">
        <v>557551</v>
      </c>
      <c r="I74" s="89">
        <v>462037</v>
      </c>
      <c r="J74" s="89">
        <v>596262</v>
      </c>
      <c r="K74" s="89">
        <v>669743</v>
      </c>
      <c r="L74" s="89">
        <v>702168</v>
      </c>
      <c r="M74" s="89">
        <v>717908</v>
      </c>
      <c r="N74" s="89">
        <v>765390</v>
      </c>
      <c r="O74" s="89">
        <v>850947</v>
      </c>
      <c r="P74" s="89">
        <v>721488</v>
      </c>
      <c r="Q74" s="89">
        <f t="shared" si="4"/>
        <v>7764925</v>
      </c>
    </row>
    <row r="75" spans="1:17" ht="15" thickBot="1" x14ac:dyDescent="0.25">
      <c r="A75" s="78"/>
      <c r="C75" s="72" t="s">
        <v>97</v>
      </c>
      <c r="D75" s="79"/>
      <c r="E75" s="91">
        <f t="shared" ref="E75:Q75" si="5">SUM(E56:E74)</f>
        <v>141063372</v>
      </c>
      <c r="F75" s="91">
        <f t="shared" si="5"/>
        <v>128116979</v>
      </c>
      <c r="G75" s="91">
        <f t="shared" si="5"/>
        <v>115352925</v>
      </c>
      <c r="H75" s="91">
        <f t="shared" si="5"/>
        <v>108689040</v>
      </c>
      <c r="I75" s="91">
        <f t="shared" si="5"/>
        <v>125380359</v>
      </c>
      <c r="J75" s="91">
        <f t="shared" si="5"/>
        <v>159341377</v>
      </c>
      <c r="K75" s="91">
        <f t="shared" si="5"/>
        <v>194530472</v>
      </c>
      <c r="L75" s="91">
        <f t="shared" si="5"/>
        <v>190954417</v>
      </c>
      <c r="M75" s="91">
        <f t="shared" si="5"/>
        <v>187650519</v>
      </c>
      <c r="N75" s="91">
        <f t="shared" si="5"/>
        <v>136462742</v>
      </c>
      <c r="O75" s="91">
        <f t="shared" si="5"/>
        <v>117737373</v>
      </c>
      <c r="P75" s="91">
        <f t="shared" si="5"/>
        <v>123898887</v>
      </c>
      <c r="Q75" s="91">
        <f t="shared" si="5"/>
        <v>1729178462</v>
      </c>
    </row>
    <row r="76" spans="1:17" ht="15" thickTop="1" x14ac:dyDescent="0.2">
      <c r="A76" s="78"/>
      <c r="D76" s="79"/>
    </row>
    <row r="77" spans="1:17" x14ac:dyDescent="0.2">
      <c r="A77" s="78"/>
      <c r="C77" s="72" t="s">
        <v>98</v>
      </c>
      <c r="D77" s="79"/>
      <c r="E77" s="89">
        <f t="shared" ref="E77:P77" si="6">E74</f>
        <v>585255</v>
      </c>
      <c r="F77" s="89">
        <f t="shared" si="6"/>
        <v>576847</v>
      </c>
      <c r="G77" s="89">
        <f t="shared" si="6"/>
        <v>559329</v>
      </c>
      <c r="H77" s="89">
        <f t="shared" si="6"/>
        <v>557551</v>
      </c>
      <c r="I77" s="89">
        <f t="shared" si="6"/>
        <v>462037</v>
      </c>
      <c r="J77" s="89">
        <f t="shared" si="6"/>
        <v>596262</v>
      </c>
      <c r="K77" s="89">
        <f t="shared" si="6"/>
        <v>669743</v>
      </c>
      <c r="L77" s="89">
        <f t="shared" si="6"/>
        <v>702168</v>
      </c>
      <c r="M77" s="89">
        <f t="shared" si="6"/>
        <v>717908</v>
      </c>
      <c r="N77" s="89">
        <f t="shared" si="6"/>
        <v>765390</v>
      </c>
      <c r="O77" s="89">
        <f t="shared" si="6"/>
        <v>850947</v>
      </c>
      <c r="P77" s="89">
        <f t="shared" si="6"/>
        <v>721488</v>
      </c>
      <c r="Q77" s="89">
        <f>SUM(E77:P77)</f>
        <v>7764925</v>
      </c>
    </row>
    <row r="78" spans="1:17" ht="15" thickBot="1" x14ac:dyDescent="0.25">
      <c r="A78" s="78"/>
      <c r="C78" s="72" t="s">
        <v>99</v>
      </c>
      <c r="D78" s="79"/>
      <c r="E78" s="91">
        <f>E75-E77</f>
        <v>140478117</v>
      </c>
      <c r="F78" s="91">
        <f t="shared" ref="F78:Q78" si="7">F75-F77</f>
        <v>127540132</v>
      </c>
      <c r="G78" s="91">
        <f t="shared" si="7"/>
        <v>114793596</v>
      </c>
      <c r="H78" s="91">
        <f t="shared" si="7"/>
        <v>108131489</v>
      </c>
      <c r="I78" s="91">
        <f t="shared" si="7"/>
        <v>124918322</v>
      </c>
      <c r="J78" s="91">
        <f t="shared" si="7"/>
        <v>158745115</v>
      </c>
      <c r="K78" s="91">
        <f t="shared" si="7"/>
        <v>193860729</v>
      </c>
      <c r="L78" s="91">
        <f t="shared" si="7"/>
        <v>190252249</v>
      </c>
      <c r="M78" s="91">
        <f t="shared" si="7"/>
        <v>186932611</v>
      </c>
      <c r="N78" s="91">
        <f t="shared" si="7"/>
        <v>135697352</v>
      </c>
      <c r="O78" s="91">
        <f t="shared" si="7"/>
        <v>116886426</v>
      </c>
      <c r="P78" s="91">
        <f t="shared" si="7"/>
        <v>123177399</v>
      </c>
      <c r="Q78" s="91">
        <f t="shared" si="7"/>
        <v>1721413537</v>
      </c>
    </row>
    <row r="79" spans="1:17" ht="15" thickTop="1" x14ac:dyDescent="0.2">
      <c r="A79" s="78"/>
      <c r="D79" s="79"/>
    </row>
    <row r="80" spans="1:17" x14ac:dyDescent="0.2">
      <c r="A80" s="78"/>
      <c r="B80" s="78"/>
      <c r="C80" s="78"/>
      <c r="D80" s="80"/>
      <c r="E80" s="81">
        <v>43466</v>
      </c>
      <c r="F80" s="81">
        <v>43497</v>
      </c>
      <c r="G80" s="81">
        <v>43525</v>
      </c>
      <c r="H80" s="81">
        <v>43556</v>
      </c>
      <c r="I80" s="81">
        <v>43586</v>
      </c>
      <c r="J80" s="81">
        <v>43617</v>
      </c>
      <c r="K80" s="81">
        <v>43647</v>
      </c>
      <c r="L80" s="81">
        <v>43678</v>
      </c>
      <c r="M80" s="81">
        <v>43709</v>
      </c>
      <c r="N80" s="81">
        <v>43739</v>
      </c>
      <c r="O80" s="81">
        <v>43770</v>
      </c>
      <c r="P80" s="81">
        <v>43800</v>
      </c>
      <c r="Q80" s="81" t="s">
        <v>1</v>
      </c>
    </row>
    <row r="81" spans="1:17" x14ac:dyDescent="0.2">
      <c r="A81" s="82" t="s">
        <v>2</v>
      </c>
      <c r="B81" s="83" t="s">
        <v>69</v>
      </c>
      <c r="C81" s="83" t="s">
        <v>100</v>
      </c>
      <c r="D81" s="84"/>
      <c r="E81" s="85">
        <v>43831</v>
      </c>
      <c r="F81" s="85">
        <v>43862</v>
      </c>
      <c r="G81" s="85">
        <v>43891</v>
      </c>
      <c r="H81" s="85">
        <v>43922</v>
      </c>
      <c r="I81" s="85">
        <v>43952</v>
      </c>
      <c r="J81" s="85">
        <v>43983</v>
      </c>
      <c r="K81" s="85">
        <v>44013</v>
      </c>
      <c r="L81" s="85">
        <v>44044</v>
      </c>
      <c r="M81" s="85">
        <v>44075</v>
      </c>
      <c r="N81" s="85">
        <v>44105</v>
      </c>
      <c r="O81" s="85">
        <v>44136</v>
      </c>
      <c r="P81" s="85">
        <v>44166</v>
      </c>
      <c r="Q81" s="85" t="s">
        <v>5</v>
      </c>
    </row>
    <row r="82" spans="1:17" x14ac:dyDescent="0.2">
      <c r="A82" s="94"/>
      <c r="B82" s="78"/>
      <c r="C82" s="78"/>
      <c r="D82" s="80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</row>
    <row r="83" spans="1:17" x14ac:dyDescent="0.2">
      <c r="A83" s="78">
        <v>1</v>
      </c>
      <c r="B83" s="96" t="s">
        <v>101</v>
      </c>
      <c r="C83" s="78" t="s">
        <v>102</v>
      </c>
      <c r="D83" s="80"/>
      <c r="E83" s="89">
        <v>1034899.2</v>
      </c>
      <c r="F83" s="89">
        <v>1446616.8</v>
      </c>
      <c r="G83" s="89">
        <v>1424422.8</v>
      </c>
      <c r="H83" s="89">
        <v>1925553.6</v>
      </c>
      <c r="I83" s="89">
        <v>2739106.8</v>
      </c>
      <c r="J83" s="89">
        <v>2818335.6</v>
      </c>
      <c r="K83" s="89">
        <v>2886818.5</v>
      </c>
      <c r="L83" s="89">
        <v>3079846.9</v>
      </c>
      <c r="M83" s="89">
        <v>1731596.4</v>
      </c>
      <c r="N83" s="89">
        <v>1030957.2</v>
      </c>
      <c r="O83" s="89">
        <v>714236.4</v>
      </c>
      <c r="P83" s="89">
        <v>1188583.2</v>
      </c>
      <c r="Q83" s="89">
        <f>SUM(E83:P83)</f>
        <v>22020973.399999995</v>
      </c>
    </row>
    <row r="84" spans="1:17" x14ac:dyDescent="0.2">
      <c r="A84" s="78">
        <v>2</v>
      </c>
      <c r="B84" s="96" t="s">
        <v>103</v>
      </c>
      <c r="C84" s="78" t="s">
        <v>104</v>
      </c>
      <c r="D84" s="80"/>
      <c r="E84" s="89">
        <v>2330064</v>
      </c>
      <c r="F84" s="89">
        <v>2419560</v>
      </c>
      <c r="G84" s="89">
        <v>2624892</v>
      </c>
      <c r="H84" s="89">
        <v>3097416</v>
      </c>
      <c r="I84" s="89">
        <v>3710388</v>
      </c>
      <c r="J84" s="89">
        <v>4632564</v>
      </c>
      <c r="K84" s="89">
        <v>5171664</v>
      </c>
      <c r="L84" s="89">
        <v>5297136</v>
      </c>
      <c r="M84" s="89">
        <v>3669300</v>
      </c>
      <c r="N84" s="89">
        <v>2771760</v>
      </c>
      <c r="O84" s="89">
        <v>2614176</v>
      </c>
      <c r="P84" s="89">
        <v>2858076</v>
      </c>
      <c r="Q84" s="89">
        <f>SUM(E84:P84)</f>
        <v>41196996</v>
      </c>
    </row>
    <row r="85" spans="1:17" ht="15" thickBot="1" x14ac:dyDescent="0.25">
      <c r="A85" s="78"/>
      <c r="C85" s="72" t="s">
        <v>105</v>
      </c>
      <c r="D85" s="79"/>
      <c r="E85" s="91">
        <f>SUM(E83:E84)</f>
        <v>3364963.2</v>
      </c>
      <c r="F85" s="91">
        <f t="shared" ref="F85:Q85" si="8">SUM(F83:F84)</f>
        <v>3866176.8</v>
      </c>
      <c r="G85" s="91">
        <f t="shared" si="8"/>
        <v>4049314.8</v>
      </c>
      <c r="H85" s="91">
        <f t="shared" si="8"/>
        <v>5022969.5999999996</v>
      </c>
      <c r="I85" s="91">
        <f t="shared" si="8"/>
        <v>6449494.7999999998</v>
      </c>
      <c r="J85" s="91">
        <f t="shared" si="8"/>
        <v>7450899.5999999996</v>
      </c>
      <c r="K85" s="91">
        <f t="shared" si="8"/>
        <v>8058482.5</v>
      </c>
      <c r="L85" s="91">
        <f t="shared" si="8"/>
        <v>8376982.9000000004</v>
      </c>
      <c r="M85" s="91">
        <f t="shared" si="8"/>
        <v>5400896.4000000004</v>
      </c>
      <c r="N85" s="91">
        <f t="shared" si="8"/>
        <v>3802717.2</v>
      </c>
      <c r="O85" s="91">
        <f t="shared" si="8"/>
        <v>3328412.4</v>
      </c>
      <c r="P85" s="91">
        <f t="shared" si="8"/>
        <v>4046659.2</v>
      </c>
      <c r="Q85" s="91">
        <f t="shared" si="8"/>
        <v>63217969.399999991</v>
      </c>
    </row>
    <row r="86" spans="1:17" ht="15" thickTop="1" x14ac:dyDescent="0.2"/>
    <row r="87" spans="1:17" x14ac:dyDescent="0.2">
      <c r="C87" s="83" t="s">
        <v>106</v>
      </c>
      <c r="D87" s="80"/>
    </row>
    <row r="88" spans="1:17" x14ac:dyDescent="0.2">
      <c r="C88" s="78"/>
      <c r="D88" s="80"/>
    </row>
    <row r="89" spans="1:17" ht="15" thickBot="1" x14ac:dyDescent="0.25">
      <c r="C89" s="72" t="s">
        <v>107</v>
      </c>
      <c r="D89" s="79"/>
      <c r="E89" s="97">
        <f t="shared" ref="E89:Q89" si="9">E85+E75+E41</f>
        <v>628710599.20000005</v>
      </c>
      <c r="F89" s="97">
        <f t="shared" si="9"/>
        <v>570162936.79999995</v>
      </c>
      <c r="G89" s="97">
        <f t="shared" si="9"/>
        <v>545736073.79999995</v>
      </c>
      <c r="H89" s="97">
        <f t="shared" si="9"/>
        <v>516446667.60000002</v>
      </c>
      <c r="I89" s="97">
        <f t="shared" si="9"/>
        <v>606067397.79999995</v>
      </c>
      <c r="J89" s="97">
        <f t="shared" si="9"/>
        <v>784012081.60000002</v>
      </c>
      <c r="K89" s="97">
        <f t="shared" si="9"/>
        <v>945050485.5</v>
      </c>
      <c r="L89" s="97">
        <f t="shared" si="9"/>
        <v>934535937.89999998</v>
      </c>
      <c r="M89" s="97">
        <f t="shared" si="9"/>
        <v>903355638.39999998</v>
      </c>
      <c r="N89" s="97">
        <f t="shared" si="9"/>
        <v>666673613.20000005</v>
      </c>
      <c r="O89" s="97">
        <f t="shared" si="9"/>
        <v>559438148.39999998</v>
      </c>
      <c r="P89" s="97">
        <f t="shared" si="9"/>
        <v>570730442.20000005</v>
      </c>
      <c r="Q89" s="97">
        <f t="shared" si="9"/>
        <v>8230920022.3999996</v>
      </c>
    </row>
    <row r="90" spans="1:17" ht="15" thickTop="1" x14ac:dyDescent="0.2">
      <c r="D90" s="79"/>
    </row>
    <row r="91" spans="1:17" x14ac:dyDescent="0.2">
      <c r="C91" s="72" t="s">
        <v>108</v>
      </c>
      <c r="D91" s="79"/>
      <c r="E91" s="89">
        <f t="shared" ref="E91:Q91" si="10">E77+E43</f>
        <v>28587004</v>
      </c>
      <c r="F91" s="89">
        <f t="shared" si="10"/>
        <v>25689499</v>
      </c>
      <c r="G91" s="89">
        <f t="shared" si="10"/>
        <v>30545953</v>
      </c>
      <c r="H91" s="89">
        <f t="shared" si="10"/>
        <v>26058688</v>
      </c>
      <c r="I91" s="89">
        <f t="shared" si="10"/>
        <v>28450138</v>
      </c>
      <c r="J91" s="89">
        <f t="shared" si="10"/>
        <v>41190908</v>
      </c>
      <c r="K91" s="89">
        <f t="shared" si="10"/>
        <v>43937706</v>
      </c>
      <c r="L91" s="89">
        <f t="shared" si="10"/>
        <v>44175786</v>
      </c>
      <c r="M91" s="89">
        <f t="shared" si="10"/>
        <v>42803170</v>
      </c>
      <c r="N91" s="89">
        <f t="shared" si="10"/>
        <v>26279001</v>
      </c>
      <c r="O91" s="89">
        <f t="shared" si="10"/>
        <v>15851160</v>
      </c>
      <c r="P91" s="89">
        <f t="shared" si="10"/>
        <v>26151904</v>
      </c>
      <c r="Q91" s="89">
        <f t="shared" si="10"/>
        <v>379720917</v>
      </c>
    </row>
    <row r="92" spans="1:17" ht="15" thickBot="1" x14ac:dyDescent="0.25">
      <c r="C92" s="72" t="s">
        <v>109</v>
      </c>
      <c r="D92" s="79"/>
      <c r="E92" s="91">
        <f>E89-E91</f>
        <v>600123595.20000005</v>
      </c>
      <c r="F92" s="91">
        <f t="shared" ref="F92:Q92" si="11">F89-F91</f>
        <v>544473437.79999995</v>
      </c>
      <c r="G92" s="91">
        <f t="shared" si="11"/>
        <v>515190120.79999995</v>
      </c>
      <c r="H92" s="91">
        <f t="shared" si="11"/>
        <v>490387979.60000002</v>
      </c>
      <c r="I92" s="91">
        <f t="shared" si="11"/>
        <v>577617259.79999995</v>
      </c>
      <c r="J92" s="91">
        <f t="shared" si="11"/>
        <v>742821173.60000002</v>
      </c>
      <c r="K92" s="91">
        <f t="shared" si="11"/>
        <v>901112779.5</v>
      </c>
      <c r="L92" s="91">
        <f t="shared" si="11"/>
        <v>890360151.89999998</v>
      </c>
      <c r="M92" s="91">
        <f t="shared" si="11"/>
        <v>860552468.39999998</v>
      </c>
      <c r="N92" s="91">
        <f t="shared" si="11"/>
        <v>640394612.20000005</v>
      </c>
      <c r="O92" s="91">
        <f t="shared" si="11"/>
        <v>543586988.39999998</v>
      </c>
      <c r="P92" s="91">
        <f t="shared" si="11"/>
        <v>544578538.20000005</v>
      </c>
      <c r="Q92" s="91">
        <f t="shared" si="11"/>
        <v>7851199105.3999996</v>
      </c>
    </row>
    <row r="93" spans="1:17" ht="15" thickTop="1" x14ac:dyDescent="0.2">
      <c r="D93" s="79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2"/>
      <c r="Q93" s="92"/>
    </row>
    <row r="94" spans="1:17" x14ac:dyDescent="0.2">
      <c r="A94" s="78" t="s">
        <v>0</v>
      </c>
      <c r="D94" s="79"/>
      <c r="K94" s="76" t="s">
        <v>306</v>
      </c>
      <c r="Q94" s="76" t="s">
        <v>306</v>
      </c>
    </row>
    <row r="95" spans="1:17" x14ac:dyDescent="0.2">
      <c r="A95" s="78" t="s">
        <v>136</v>
      </c>
      <c r="D95" s="79"/>
      <c r="K95" s="76" t="s">
        <v>307</v>
      </c>
      <c r="Q95" s="76" t="s">
        <v>307</v>
      </c>
    </row>
    <row r="96" spans="1:17" x14ac:dyDescent="0.2">
      <c r="A96" s="78" t="s">
        <v>304</v>
      </c>
      <c r="D96" s="79"/>
      <c r="K96" s="76" t="s">
        <v>308</v>
      </c>
      <c r="Q96" s="76" t="s">
        <v>308</v>
      </c>
    </row>
    <row r="97" spans="1:17" x14ac:dyDescent="0.2">
      <c r="A97" s="78"/>
      <c r="D97" s="79"/>
      <c r="K97" s="76" t="s">
        <v>309</v>
      </c>
      <c r="Q97" s="76" t="s">
        <v>309</v>
      </c>
    </row>
    <row r="98" spans="1:17" x14ac:dyDescent="0.2">
      <c r="A98" s="78"/>
      <c r="D98" s="79"/>
      <c r="K98" s="77" t="s">
        <v>322</v>
      </c>
      <c r="Q98" s="77" t="s">
        <v>323</v>
      </c>
    </row>
    <row r="99" spans="1:17" x14ac:dyDescent="0.2">
      <c r="A99" s="78"/>
      <c r="D99" s="79"/>
      <c r="Q99" s="1"/>
    </row>
    <row r="100" spans="1:17" x14ac:dyDescent="0.2">
      <c r="A100" s="78"/>
      <c r="B100" s="78"/>
      <c r="C100" s="78"/>
      <c r="D100" s="80"/>
      <c r="E100" s="81">
        <v>43466</v>
      </c>
      <c r="F100" s="81">
        <v>43497</v>
      </c>
      <c r="G100" s="81">
        <v>43525</v>
      </c>
      <c r="H100" s="81">
        <v>43556</v>
      </c>
      <c r="I100" s="81">
        <v>43586</v>
      </c>
      <c r="J100" s="81">
        <v>43617</v>
      </c>
      <c r="K100" s="81">
        <v>43647</v>
      </c>
      <c r="L100" s="81">
        <v>43678</v>
      </c>
      <c r="M100" s="81">
        <v>43709</v>
      </c>
      <c r="N100" s="81">
        <v>43739</v>
      </c>
      <c r="O100" s="81">
        <v>43770</v>
      </c>
      <c r="P100" s="81">
        <v>43800</v>
      </c>
      <c r="Q100" s="81" t="s">
        <v>1</v>
      </c>
    </row>
    <row r="101" spans="1:17" x14ac:dyDescent="0.2">
      <c r="A101" s="82" t="s">
        <v>2</v>
      </c>
      <c r="B101" s="83" t="s">
        <v>3</v>
      </c>
      <c r="C101" s="83" t="s">
        <v>110</v>
      </c>
      <c r="D101" s="84"/>
      <c r="E101" s="85">
        <v>43831</v>
      </c>
      <c r="F101" s="85">
        <v>43862</v>
      </c>
      <c r="G101" s="85">
        <v>43891</v>
      </c>
      <c r="H101" s="85">
        <v>43922</v>
      </c>
      <c r="I101" s="85">
        <v>43952</v>
      </c>
      <c r="J101" s="85">
        <v>43983</v>
      </c>
      <c r="K101" s="85">
        <v>44013</v>
      </c>
      <c r="L101" s="85">
        <v>44044</v>
      </c>
      <c r="M101" s="85">
        <v>44075</v>
      </c>
      <c r="N101" s="85">
        <v>44105</v>
      </c>
      <c r="O101" s="85">
        <v>44136</v>
      </c>
      <c r="P101" s="85">
        <v>44166</v>
      </c>
      <c r="Q101" s="85" t="s">
        <v>5</v>
      </c>
    </row>
    <row r="102" spans="1:17" ht="15" x14ac:dyDescent="0.25">
      <c r="A102" s="86"/>
      <c r="B102" s="86"/>
      <c r="C102" s="86"/>
      <c r="D102" s="87"/>
    </row>
    <row r="103" spans="1:17" x14ac:dyDescent="0.2">
      <c r="A103" s="78">
        <v>1</v>
      </c>
      <c r="B103" s="88" t="s">
        <v>6</v>
      </c>
      <c r="C103" s="78" t="s">
        <v>7</v>
      </c>
      <c r="D103" s="80">
        <v>1.0785</v>
      </c>
      <c r="E103" s="89">
        <f t="shared" ref="E103:P103" si="12">$D103*E10</f>
        <v>191062545.39899999</v>
      </c>
      <c r="F103" s="89">
        <f t="shared" si="12"/>
        <v>159915754.43700001</v>
      </c>
      <c r="G103" s="89">
        <f t="shared" si="12"/>
        <v>138959060.71799999</v>
      </c>
      <c r="H103" s="89">
        <f t="shared" si="12"/>
        <v>140706005.31150001</v>
      </c>
      <c r="I103" s="89">
        <f t="shared" si="12"/>
        <v>206737259.484</v>
      </c>
      <c r="J103" s="89">
        <f t="shared" si="12"/>
        <v>288628270.30049998</v>
      </c>
      <c r="K103" s="89">
        <f t="shared" si="12"/>
        <v>376690579.98750001</v>
      </c>
      <c r="L103" s="89">
        <f t="shared" si="12"/>
        <v>372152006.08950001</v>
      </c>
      <c r="M103" s="89">
        <f t="shared" si="12"/>
        <v>341800628.29049999</v>
      </c>
      <c r="N103" s="89">
        <f t="shared" si="12"/>
        <v>219935732.17649999</v>
      </c>
      <c r="O103" s="89">
        <f t="shared" si="12"/>
        <v>165288901.833</v>
      </c>
      <c r="P103" s="89">
        <f t="shared" si="12"/>
        <v>166885998.558</v>
      </c>
      <c r="Q103" s="89">
        <f>SUM(E103:P103)</f>
        <v>2768762742.585</v>
      </c>
    </row>
    <row r="104" spans="1:17" x14ac:dyDescent="0.2">
      <c r="A104" s="78">
        <v>2</v>
      </c>
      <c r="B104" s="88" t="s">
        <v>8</v>
      </c>
      <c r="C104" s="78" t="s">
        <v>9</v>
      </c>
      <c r="D104" s="80">
        <v>1.0785</v>
      </c>
      <c r="E104" s="89">
        <f t="shared" ref="E104:P104" si="13">$D104*E11</f>
        <v>23176508.794500001</v>
      </c>
      <c r="F104" s="89">
        <f t="shared" si="13"/>
        <v>21554321.8455</v>
      </c>
      <c r="G104" s="89">
        <f t="shared" si="13"/>
        <v>19887459.112500001</v>
      </c>
      <c r="H104" s="89">
        <f t="shared" si="13"/>
        <v>17793581.5605</v>
      </c>
      <c r="I104" s="89">
        <f t="shared" si="13"/>
        <v>20873689.123500001</v>
      </c>
      <c r="J104" s="89">
        <f t="shared" si="13"/>
        <v>28092954.580499999</v>
      </c>
      <c r="K104" s="89">
        <f t="shared" si="13"/>
        <v>34592211.280500002</v>
      </c>
      <c r="L104" s="89">
        <f t="shared" si="13"/>
        <v>32843835.517500002</v>
      </c>
      <c r="M104" s="89">
        <f t="shared" si="13"/>
        <v>32427743.7465</v>
      </c>
      <c r="N104" s="89">
        <f t="shared" si="13"/>
        <v>24611403.433499999</v>
      </c>
      <c r="O104" s="89">
        <f t="shared" si="13"/>
        <v>20974648.587000001</v>
      </c>
      <c r="P104" s="89">
        <f t="shared" si="13"/>
        <v>20643577.127999999</v>
      </c>
      <c r="Q104" s="89">
        <f t="shared" ref="Q104:Q133" si="14">SUM(E104:P104)</f>
        <v>297471934.71000004</v>
      </c>
    </row>
    <row r="105" spans="1:17" x14ac:dyDescent="0.2">
      <c r="A105" s="78">
        <v>3</v>
      </c>
      <c r="B105" s="88" t="s">
        <v>10</v>
      </c>
      <c r="C105" s="78" t="s">
        <v>11</v>
      </c>
      <c r="D105" s="80">
        <v>1.0785</v>
      </c>
      <c r="E105" s="89">
        <f t="shared" ref="E105:P105" si="15">$D105*E12</f>
        <v>422312.55900000001</v>
      </c>
      <c r="F105" s="89">
        <f t="shared" si="15"/>
        <v>510058.24050000001</v>
      </c>
      <c r="G105" s="89">
        <f t="shared" si="15"/>
        <v>552202.78500000003</v>
      </c>
      <c r="H105" s="89">
        <f t="shared" si="15"/>
        <v>199677.804</v>
      </c>
      <c r="I105" s="89">
        <f t="shared" si="15"/>
        <v>183587.66250000001</v>
      </c>
      <c r="J105" s="89">
        <f t="shared" si="15"/>
        <v>192547.84049999999</v>
      </c>
      <c r="K105" s="89">
        <f t="shared" si="15"/>
        <v>249759.03</v>
      </c>
      <c r="L105" s="89">
        <f t="shared" si="15"/>
        <v>255399.58499999999</v>
      </c>
      <c r="M105" s="89">
        <f t="shared" si="15"/>
        <v>337955.5245</v>
      </c>
      <c r="N105" s="89">
        <f t="shared" si="15"/>
        <v>433370.41950000002</v>
      </c>
      <c r="O105" s="89">
        <f t="shared" si="15"/>
        <v>287899.10399999999</v>
      </c>
      <c r="P105" s="89">
        <f t="shared" si="15"/>
        <v>281410.848</v>
      </c>
      <c r="Q105" s="89">
        <f t="shared" si="14"/>
        <v>3906181.4024999989</v>
      </c>
    </row>
    <row r="106" spans="1:17" x14ac:dyDescent="0.2">
      <c r="A106" s="78">
        <v>4</v>
      </c>
      <c r="B106" s="88" t="s">
        <v>12</v>
      </c>
      <c r="C106" s="78" t="s">
        <v>13</v>
      </c>
      <c r="D106" s="80">
        <v>1.0512300000000001</v>
      </c>
      <c r="E106" s="89">
        <f t="shared" ref="E106:P106" si="16">$D106*E13</f>
        <v>4856.6826000000001</v>
      </c>
      <c r="F106" s="89">
        <f t="shared" si="16"/>
        <v>9229.7994000000017</v>
      </c>
      <c r="G106" s="89">
        <f t="shared" si="16"/>
        <v>8104.9833000000008</v>
      </c>
      <c r="H106" s="89">
        <f t="shared" si="16"/>
        <v>883.03320000000008</v>
      </c>
      <c r="I106" s="89">
        <f t="shared" si="16"/>
        <v>220.75830000000002</v>
      </c>
      <c r="J106" s="89">
        <f t="shared" si="16"/>
        <v>0</v>
      </c>
      <c r="K106" s="89">
        <f t="shared" si="16"/>
        <v>220.75830000000002</v>
      </c>
      <c r="L106" s="89">
        <f t="shared" si="16"/>
        <v>0</v>
      </c>
      <c r="M106" s="89">
        <f t="shared" si="16"/>
        <v>3185.2269000000001</v>
      </c>
      <c r="N106" s="89">
        <f t="shared" si="16"/>
        <v>4352.0922</v>
      </c>
      <c r="O106" s="89">
        <f t="shared" si="16"/>
        <v>2754.2226000000005</v>
      </c>
      <c r="P106" s="89">
        <f t="shared" si="16"/>
        <v>5518.9575000000004</v>
      </c>
      <c r="Q106" s="89">
        <f t="shared" si="14"/>
        <v>39326.51430000001</v>
      </c>
    </row>
    <row r="107" spans="1:17" x14ac:dyDescent="0.2">
      <c r="A107" s="78">
        <v>5</v>
      </c>
      <c r="B107" s="88" t="s">
        <v>14</v>
      </c>
      <c r="C107" s="78" t="s">
        <v>15</v>
      </c>
      <c r="D107" s="80">
        <v>1.0785</v>
      </c>
      <c r="E107" s="89">
        <f t="shared" ref="E107:P107" si="17">$D107*E14</f>
        <v>3728336.7524999999</v>
      </c>
      <c r="F107" s="89">
        <f t="shared" si="17"/>
        <v>3250554.7815</v>
      </c>
      <c r="G107" s="89">
        <f t="shared" si="17"/>
        <v>3288774.6645</v>
      </c>
      <c r="H107" s="89">
        <f t="shared" si="17"/>
        <v>2924018.415</v>
      </c>
      <c r="I107" s="89">
        <f t="shared" si="17"/>
        <v>2780253.2864999999</v>
      </c>
      <c r="J107" s="89">
        <f t="shared" si="17"/>
        <v>2566693.0304999999</v>
      </c>
      <c r="K107" s="89">
        <f t="shared" si="17"/>
        <v>2730804.0614999998</v>
      </c>
      <c r="L107" s="89">
        <f t="shared" si="17"/>
        <v>2933078.8935000002</v>
      </c>
      <c r="M107" s="89">
        <f t="shared" si="17"/>
        <v>3095522.5635000002</v>
      </c>
      <c r="N107" s="89">
        <f t="shared" si="17"/>
        <v>3468820.5329999998</v>
      </c>
      <c r="O107" s="89">
        <f t="shared" si="17"/>
        <v>3650657.79</v>
      </c>
      <c r="P107" s="89">
        <f t="shared" si="17"/>
        <v>3910587.0750000002</v>
      </c>
      <c r="Q107" s="89">
        <f t="shared" si="14"/>
        <v>38328101.847000003</v>
      </c>
    </row>
    <row r="108" spans="1:17" x14ac:dyDescent="0.2">
      <c r="A108" s="78">
        <v>6</v>
      </c>
      <c r="B108" s="88" t="s">
        <v>16</v>
      </c>
      <c r="C108" s="78" t="s">
        <v>17</v>
      </c>
      <c r="D108" s="80">
        <v>1.0785</v>
      </c>
      <c r="E108" s="89">
        <f t="shared" ref="E108:P108" si="18">$D108*E15</f>
        <v>236779.2825</v>
      </c>
      <c r="F108" s="89">
        <f t="shared" si="18"/>
        <v>238330.1655</v>
      </c>
      <c r="G108" s="89">
        <f t="shared" si="18"/>
        <v>238091.81700000001</v>
      </c>
      <c r="H108" s="89">
        <f t="shared" si="18"/>
        <v>238247.12100000001</v>
      </c>
      <c r="I108" s="89">
        <f t="shared" si="18"/>
        <v>238126.329</v>
      </c>
      <c r="J108" s="89">
        <f t="shared" si="18"/>
        <v>238216.92300000001</v>
      </c>
      <c r="K108" s="89">
        <f t="shared" si="18"/>
        <v>238691.46299999999</v>
      </c>
      <c r="L108" s="89">
        <f t="shared" si="18"/>
        <v>238303.20300000001</v>
      </c>
      <c r="M108" s="89">
        <f t="shared" si="18"/>
        <v>238886.6715</v>
      </c>
      <c r="N108" s="89">
        <f t="shared" si="18"/>
        <v>238567.43549999999</v>
      </c>
      <c r="O108" s="89">
        <f t="shared" si="18"/>
        <v>238541.5515</v>
      </c>
      <c r="P108" s="89">
        <f t="shared" si="18"/>
        <v>238715.19</v>
      </c>
      <c r="Q108" s="89">
        <f t="shared" si="14"/>
        <v>2859497.1525000003</v>
      </c>
    </row>
    <row r="109" spans="1:17" x14ac:dyDescent="0.2">
      <c r="A109" s="78">
        <v>7</v>
      </c>
      <c r="B109" s="88" t="s">
        <v>18</v>
      </c>
      <c r="C109" s="78" t="s">
        <v>19</v>
      </c>
      <c r="D109" s="80">
        <v>1.0785</v>
      </c>
      <c r="E109" s="89">
        <f t="shared" ref="E109:P109" si="19">$D109*E16</f>
        <v>9626080.5690000001</v>
      </c>
      <c r="F109" s="89">
        <f t="shared" si="19"/>
        <v>8972137.4865000006</v>
      </c>
      <c r="G109" s="89">
        <f t="shared" si="19"/>
        <v>9025586.8680000007</v>
      </c>
      <c r="H109" s="89">
        <f t="shared" si="19"/>
        <v>8043104.6445000004</v>
      </c>
      <c r="I109" s="89">
        <f t="shared" si="19"/>
        <v>9610844.5995000005</v>
      </c>
      <c r="J109" s="89">
        <f t="shared" si="19"/>
        <v>11382427.5255</v>
      </c>
      <c r="K109" s="89">
        <f t="shared" si="19"/>
        <v>14749477.563000001</v>
      </c>
      <c r="L109" s="89">
        <f t="shared" si="19"/>
        <v>12962392.278000001</v>
      </c>
      <c r="M109" s="89">
        <f t="shared" si="19"/>
        <v>13088781.693</v>
      </c>
      <c r="N109" s="89">
        <f t="shared" si="19"/>
        <v>13767774.0165</v>
      </c>
      <c r="O109" s="89">
        <f t="shared" si="19"/>
        <v>11906950.608000001</v>
      </c>
      <c r="P109" s="89">
        <f t="shared" si="19"/>
        <v>10816541.811000001</v>
      </c>
      <c r="Q109" s="89">
        <f t="shared" si="14"/>
        <v>133952099.66250001</v>
      </c>
    </row>
    <row r="110" spans="1:17" x14ac:dyDescent="0.2">
      <c r="A110" s="78">
        <v>8</v>
      </c>
      <c r="B110" s="88" t="s">
        <v>20</v>
      </c>
      <c r="C110" s="78" t="s">
        <v>21</v>
      </c>
      <c r="D110" s="80">
        <v>1.0512300000000001</v>
      </c>
      <c r="E110" s="89">
        <f t="shared" ref="E110:P110" si="20">$D110*E17</f>
        <v>4926215.1571200006</v>
      </c>
      <c r="F110" s="89">
        <f t="shared" si="20"/>
        <v>4951890.3986400003</v>
      </c>
      <c r="G110" s="89">
        <f t="shared" si="20"/>
        <v>4317769.5405000001</v>
      </c>
      <c r="H110" s="89">
        <f t="shared" si="20"/>
        <v>3761246.2760400004</v>
      </c>
      <c r="I110" s="89">
        <f t="shared" si="20"/>
        <v>3798928.6666200003</v>
      </c>
      <c r="J110" s="89">
        <f t="shared" si="20"/>
        <v>3886549.7383500002</v>
      </c>
      <c r="K110" s="89">
        <f t="shared" si="20"/>
        <v>4805996.4943200005</v>
      </c>
      <c r="L110" s="89">
        <f t="shared" si="20"/>
        <v>3809551.3457700005</v>
      </c>
      <c r="M110" s="89">
        <f t="shared" si="20"/>
        <v>3950158.6144200005</v>
      </c>
      <c r="N110" s="89">
        <f t="shared" si="20"/>
        <v>4538544.6601800006</v>
      </c>
      <c r="O110" s="89">
        <f t="shared" si="20"/>
        <v>3951976.1910900003</v>
      </c>
      <c r="P110" s="89">
        <f t="shared" si="20"/>
        <v>4153505.3919300004</v>
      </c>
      <c r="Q110" s="89">
        <f t="shared" si="14"/>
        <v>50852332.474980012</v>
      </c>
    </row>
    <row r="111" spans="1:17" x14ac:dyDescent="0.2">
      <c r="A111" s="78">
        <v>9</v>
      </c>
      <c r="B111" s="88" t="s">
        <v>22</v>
      </c>
      <c r="C111" s="78" t="s">
        <v>23</v>
      </c>
      <c r="D111" s="80">
        <v>1.03467</v>
      </c>
      <c r="E111" s="89">
        <f t="shared" ref="E111:P111" si="21">$D111*E18</f>
        <v>3739970.9501700001</v>
      </c>
      <c r="F111" s="89">
        <f t="shared" si="21"/>
        <v>4082937.1537500001</v>
      </c>
      <c r="G111" s="89">
        <f t="shared" si="21"/>
        <v>3798881.9559599999</v>
      </c>
      <c r="H111" s="89">
        <f t="shared" si="21"/>
        <v>2635675.9365300001</v>
      </c>
      <c r="I111" s="89">
        <f t="shared" si="21"/>
        <v>3431091.9497400001</v>
      </c>
      <c r="J111" s="89">
        <f t="shared" si="21"/>
        <v>3874725.3363000001</v>
      </c>
      <c r="K111" s="89">
        <f t="shared" si="21"/>
        <v>3826384.5192299997</v>
      </c>
      <c r="L111" s="89">
        <f t="shared" si="21"/>
        <v>3901075.2771899998</v>
      </c>
      <c r="M111" s="89">
        <f t="shared" si="21"/>
        <v>3711775.1579999998</v>
      </c>
      <c r="N111" s="89">
        <f t="shared" si="21"/>
        <v>3477284.79189</v>
      </c>
      <c r="O111" s="89">
        <f t="shared" si="21"/>
        <v>3956113.5131699997</v>
      </c>
      <c r="P111" s="89">
        <f t="shared" si="21"/>
        <v>3645964.9726499999</v>
      </c>
      <c r="Q111" s="89">
        <f t="shared" si="14"/>
        <v>44081881.514579996</v>
      </c>
    </row>
    <row r="112" spans="1:17" x14ac:dyDescent="0.2">
      <c r="A112" s="78">
        <v>10</v>
      </c>
      <c r="B112" s="88" t="s">
        <v>24</v>
      </c>
      <c r="C112" s="78" t="s">
        <v>25</v>
      </c>
      <c r="D112" s="80">
        <v>1.03467</v>
      </c>
      <c r="E112" s="89">
        <f t="shared" ref="E112:P112" si="22">$D112*E19</f>
        <v>2246473.4346599998</v>
      </c>
      <c r="F112" s="89">
        <f t="shared" si="22"/>
        <v>2798177.0680499999</v>
      </c>
      <c r="G112" s="89">
        <f t="shared" si="22"/>
        <v>2389240.3052699999</v>
      </c>
      <c r="H112" s="89">
        <f t="shared" si="22"/>
        <v>3103073.62365</v>
      </c>
      <c r="I112" s="89">
        <f t="shared" si="22"/>
        <v>3237127.5381899998</v>
      </c>
      <c r="J112" s="89">
        <f t="shared" si="22"/>
        <v>3218086.50618</v>
      </c>
      <c r="K112" s="89">
        <f t="shared" si="22"/>
        <v>4065150.1417799997</v>
      </c>
      <c r="L112" s="89">
        <f t="shared" si="22"/>
        <v>3546851.8640100001</v>
      </c>
      <c r="M112" s="89">
        <f t="shared" si="22"/>
        <v>3239635.5782699999</v>
      </c>
      <c r="N112" s="89">
        <f t="shared" si="22"/>
        <v>3087370.4370599999</v>
      </c>
      <c r="O112" s="89">
        <f t="shared" si="22"/>
        <v>3413338.04721</v>
      </c>
      <c r="P112" s="89">
        <f t="shared" si="22"/>
        <v>3005253.8525100001</v>
      </c>
      <c r="Q112" s="89">
        <f t="shared" si="14"/>
        <v>37349778.396839991</v>
      </c>
    </row>
    <row r="113" spans="1:17" x14ac:dyDescent="0.2">
      <c r="A113" s="78">
        <v>11</v>
      </c>
      <c r="B113" s="90" t="s">
        <v>26</v>
      </c>
      <c r="C113" s="78" t="s">
        <v>27</v>
      </c>
      <c r="D113" s="80">
        <v>1.0785</v>
      </c>
      <c r="E113" s="89">
        <f t="shared" ref="E113:P113" si="23">$D113*E20</f>
        <v>712627.50300000003</v>
      </c>
      <c r="F113" s="89">
        <f t="shared" si="23"/>
        <v>643721.05949999997</v>
      </c>
      <c r="G113" s="89">
        <f t="shared" si="23"/>
        <v>580754.99400000006</v>
      </c>
      <c r="H113" s="89">
        <f t="shared" si="23"/>
        <v>561966.44550000003</v>
      </c>
      <c r="I113" s="89">
        <f t="shared" si="23"/>
        <v>472203.96899999998</v>
      </c>
      <c r="J113" s="89">
        <f t="shared" si="23"/>
        <v>417554.217</v>
      </c>
      <c r="K113" s="89">
        <f t="shared" si="23"/>
        <v>382927.89600000001</v>
      </c>
      <c r="L113" s="89">
        <f t="shared" si="23"/>
        <v>327975.08549999999</v>
      </c>
      <c r="M113" s="89">
        <f t="shared" si="23"/>
        <v>361077.48600000003</v>
      </c>
      <c r="N113" s="89">
        <f t="shared" si="23"/>
        <v>370511.12550000002</v>
      </c>
      <c r="O113" s="89">
        <f t="shared" si="23"/>
        <v>418891.55700000003</v>
      </c>
      <c r="P113" s="89">
        <f t="shared" si="23"/>
        <v>518011.09950000001</v>
      </c>
      <c r="Q113" s="89">
        <f t="shared" si="14"/>
        <v>5768222.4375</v>
      </c>
    </row>
    <row r="114" spans="1:17" x14ac:dyDescent="0.2">
      <c r="A114" s="78">
        <v>12</v>
      </c>
      <c r="B114" s="88" t="s">
        <v>28</v>
      </c>
      <c r="C114" s="78" t="s">
        <v>29</v>
      </c>
      <c r="D114" s="80">
        <v>1.0785</v>
      </c>
      <c r="E114" s="89">
        <f t="shared" ref="E114:P114" si="24">$D114*E21</f>
        <v>133038.36749999999</v>
      </c>
      <c r="F114" s="89">
        <f t="shared" si="24"/>
        <v>133716.74400000001</v>
      </c>
      <c r="G114" s="89">
        <f t="shared" si="24"/>
        <v>136010.71350000001</v>
      </c>
      <c r="H114" s="89">
        <f t="shared" si="24"/>
        <v>372678.9105</v>
      </c>
      <c r="I114" s="89">
        <f t="shared" si="24"/>
        <v>490228.93949999998</v>
      </c>
      <c r="J114" s="89">
        <f t="shared" si="24"/>
        <v>607574.05350000004</v>
      </c>
      <c r="K114" s="89">
        <f t="shared" si="24"/>
        <v>618310.52100000007</v>
      </c>
      <c r="L114" s="89">
        <f t="shared" si="24"/>
        <v>493914.174</v>
      </c>
      <c r="M114" s="89">
        <f t="shared" si="24"/>
        <v>468692.37300000002</v>
      </c>
      <c r="N114" s="89">
        <f t="shared" si="24"/>
        <v>409578.7095</v>
      </c>
      <c r="O114" s="89">
        <f t="shared" si="24"/>
        <v>316404.9375</v>
      </c>
      <c r="P114" s="89">
        <f t="shared" si="24"/>
        <v>196995.57450000002</v>
      </c>
      <c r="Q114" s="89">
        <f t="shared" si="14"/>
        <v>4377144.0180000002</v>
      </c>
    </row>
    <row r="115" spans="1:17" x14ac:dyDescent="0.2">
      <c r="A115" s="78">
        <v>13</v>
      </c>
      <c r="B115" s="88" t="s">
        <v>30</v>
      </c>
      <c r="C115" s="78" t="s">
        <v>31</v>
      </c>
      <c r="D115" s="80">
        <v>1.0785</v>
      </c>
      <c r="E115" s="89">
        <f t="shared" ref="E115:P115" si="25">$D115*E22</f>
        <v>121276662.801</v>
      </c>
      <c r="F115" s="89">
        <f t="shared" si="25"/>
        <v>118180693.7385</v>
      </c>
      <c r="G115" s="89">
        <f t="shared" si="25"/>
        <v>112347220.9725</v>
      </c>
      <c r="H115" s="89">
        <f t="shared" si="25"/>
        <v>104901413.355</v>
      </c>
      <c r="I115" s="89">
        <f t="shared" si="25"/>
        <v>115271381.74950001</v>
      </c>
      <c r="J115" s="89">
        <f t="shared" si="25"/>
        <v>142794588.507</v>
      </c>
      <c r="K115" s="89">
        <f t="shared" si="25"/>
        <v>168464610.87150002</v>
      </c>
      <c r="L115" s="89">
        <f t="shared" si="25"/>
        <v>167641025.13150001</v>
      </c>
      <c r="M115" s="89">
        <f t="shared" si="25"/>
        <v>168394563.375</v>
      </c>
      <c r="N115" s="89">
        <f t="shared" si="25"/>
        <v>133943616.1815</v>
      </c>
      <c r="O115" s="89">
        <f t="shared" si="25"/>
        <v>115274855.598</v>
      </c>
      <c r="P115" s="89">
        <f t="shared" si="25"/>
        <v>109071737.742</v>
      </c>
      <c r="Q115" s="89">
        <f t="shared" si="14"/>
        <v>1577562370.0230002</v>
      </c>
    </row>
    <row r="116" spans="1:17" x14ac:dyDescent="0.2">
      <c r="A116" s="78">
        <v>14</v>
      </c>
      <c r="B116" s="88" t="s">
        <v>32</v>
      </c>
      <c r="C116" s="78" t="s">
        <v>33</v>
      </c>
      <c r="D116" s="80">
        <v>1.0512300000000001</v>
      </c>
      <c r="E116" s="89">
        <f t="shared" ref="E116:P116" si="26">$D116*E23</f>
        <v>2810601.1161300004</v>
      </c>
      <c r="F116" s="89">
        <f t="shared" si="26"/>
        <v>2570686.25184</v>
      </c>
      <c r="G116" s="89">
        <f t="shared" si="26"/>
        <v>2487537.11253</v>
      </c>
      <c r="H116" s="89">
        <f t="shared" si="26"/>
        <v>2068986.7343400002</v>
      </c>
      <c r="I116" s="89">
        <f t="shared" si="26"/>
        <v>2496919.3402800001</v>
      </c>
      <c r="J116" s="89">
        <f t="shared" si="26"/>
        <v>3165577.3088400005</v>
      </c>
      <c r="K116" s="89">
        <f t="shared" si="26"/>
        <v>3763658.8488900005</v>
      </c>
      <c r="L116" s="89">
        <f t="shared" si="26"/>
        <v>3896596.3434600006</v>
      </c>
      <c r="M116" s="89">
        <f t="shared" si="26"/>
        <v>3671109.6109200004</v>
      </c>
      <c r="N116" s="89">
        <f t="shared" si="26"/>
        <v>2880751.7964900001</v>
      </c>
      <c r="O116" s="89">
        <f t="shared" si="26"/>
        <v>2387173.0307400003</v>
      </c>
      <c r="P116" s="89">
        <f t="shared" si="26"/>
        <v>2211741.6658800002</v>
      </c>
      <c r="Q116" s="89">
        <f t="shared" si="14"/>
        <v>34411339.160340004</v>
      </c>
    </row>
    <row r="117" spans="1:17" x14ac:dyDescent="0.2">
      <c r="A117" s="78">
        <v>15</v>
      </c>
      <c r="B117" s="88" t="s">
        <v>34</v>
      </c>
      <c r="C117" s="78" t="s">
        <v>35</v>
      </c>
      <c r="D117" s="80">
        <v>1.0785</v>
      </c>
      <c r="E117" s="89">
        <f t="shared" ref="E117:P117" si="27">$D117*E24</f>
        <v>35802242.983500004</v>
      </c>
      <c r="F117" s="89">
        <f t="shared" si="27"/>
        <v>37615915.450500004</v>
      </c>
      <c r="G117" s="89">
        <f t="shared" si="27"/>
        <v>38570714.736000001</v>
      </c>
      <c r="H117" s="89">
        <f t="shared" si="27"/>
        <v>35695821.995999999</v>
      </c>
      <c r="I117" s="89">
        <f t="shared" si="27"/>
        <v>31865699.649</v>
      </c>
      <c r="J117" s="89">
        <f t="shared" si="27"/>
        <v>38579103.309</v>
      </c>
      <c r="K117" s="89">
        <f t="shared" si="27"/>
        <v>42383040.754500002</v>
      </c>
      <c r="L117" s="89">
        <f t="shared" si="27"/>
        <v>43240217.455499999</v>
      </c>
      <c r="M117" s="89">
        <f t="shared" si="27"/>
        <v>45628002.435000002</v>
      </c>
      <c r="N117" s="89">
        <f t="shared" si="27"/>
        <v>40606584.086999997</v>
      </c>
      <c r="O117" s="89">
        <f t="shared" si="27"/>
        <v>40257848.954999998</v>
      </c>
      <c r="P117" s="89">
        <f t="shared" si="27"/>
        <v>35286985.294500001</v>
      </c>
      <c r="Q117" s="89">
        <f t="shared" si="14"/>
        <v>465532177.10549998</v>
      </c>
    </row>
    <row r="118" spans="1:17" x14ac:dyDescent="0.2">
      <c r="A118" s="78">
        <v>16</v>
      </c>
      <c r="B118" s="88" t="s">
        <v>36</v>
      </c>
      <c r="C118" s="78" t="s">
        <v>37</v>
      </c>
      <c r="D118" s="80">
        <v>1.0512300000000001</v>
      </c>
      <c r="E118" s="89">
        <f t="shared" ref="E118:P118" si="28">$D118*E25</f>
        <v>15100691.884320002</v>
      </c>
      <c r="F118" s="89">
        <f t="shared" si="28"/>
        <v>15337494.056580001</v>
      </c>
      <c r="G118" s="89">
        <f t="shared" si="28"/>
        <v>14992688.514120001</v>
      </c>
      <c r="H118" s="89">
        <f t="shared" si="28"/>
        <v>14860363.886640001</v>
      </c>
      <c r="I118" s="89">
        <f t="shared" si="28"/>
        <v>14152579.137480002</v>
      </c>
      <c r="J118" s="89">
        <f t="shared" si="28"/>
        <v>16342145.106510002</v>
      </c>
      <c r="K118" s="89">
        <f t="shared" si="28"/>
        <v>16961291.193300001</v>
      </c>
      <c r="L118" s="89">
        <f t="shared" si="28"/>
        <v>16887647.275650002</v>
      </c>
      <c r="M118" s="89">
        <f t="shared" si="28"/>
        <v>17983835.229060002</v>
      </c>
      <c r="N118" s="89">
        <f t="shared" si="28"/>
        <v>15288892.539990002</v>
      </c>
      <c r="O118" s="89">
        <f t="shared" si="28"/>
        <v>15304624.196940001</v>
      </c>
      <c r="P118" s="89">
        <f t="shared" si="28"/>
        <v>14280686.230200002</v>
      </c>
      <c r="Q118" s="89">
        <f t="shared" si="14"/>
        <v>187492939.25079</v>
      </c>
    </row>
    <row r="119" spans="1:17" x14ac:dyDescent="0.2">
      <c r="A119" s="78">
        <v>17</v>
      </c>
      <c r="B119" s="88" t="s">
        <v>38</v>
      </c>
      <c r="C119" s="78" t="s">
        <v>39</v>
      </c>
      <c r="D119" s="80">
        <v>1.0266900000000001</v>
      </c>
      <c r="E119" s="89">
        <f t="shared" ref="E119:P119" si="29">$D119*E26</f>
        <v>639405.07827000006</v>
      </c>
      <c r="F119" s="89">
        <f t="shared" si="29"/>
        <v>500246.48898000002</v>
      </c>
      <c r="G119" s="89">
        <f t="shared" si="29"/>
        <v>642892.74420000007</v>
      </c>
      <c r="H119" s="89">
        <f t="shared" si="29"/>
        <v>595646.52378000005</v>
      </c>
      <c r="I119" s="89">
        <f t="shared" si="29"/>
        <v>444864.77700000006</v>
      </c>
      <c r="J119" s="89">
        <f t="shared" si="29"/>
        <v>679452.14841000002</v>
      </c>
      <c r="K119" s="89">
        <f t="shared" si="29"/>
        <v>682113.32889000012</v>
      </c>
      <c r="L119" s="89">
        <f t="shared" si="29"/>
        <v>691163.60124000011</v>
      </c>
      <c r="M119" s="89">
        <f t="shared" si="29"/>
        <v>802535.8523700001</v>
      </c>
      <c r="N119" s="89">
        <f t="shared" si="29"/>
        <v>739102.83741000004</v>
      </c>
      <c r="O119" s="89">
        <f t="shared" si="29"/>
        <v>790499.96550000005</v>
      </c>
      <c r="P119" s="89">
        <f t="shared" si="29"/>
        <v>696863.78412000008</v>
      </c>
      <c r="Q119" s="89">
        <f t="shared" si="14"/>
        <v>7904787.1301700007</v>
      </c>
    </row>
    <row r="120" spans="1:17" x14ac:dyDescent="0.2">
      <c r="A120" s="78">
        <v>18</v>
      </c>
      <c r="B120" s="88" t="s">
        <v>40</v>
      </c>
      <c r="C120" s="78" t="s">
        <v>41</v>
      </c>
      <c r="D120" s="80">
        <v>1.0266900000000001</v>
      </c>
      <c r="E120" s="89">
        <f t="shared" ref="E120:P120" si="30">$D120*E27</f>
        <v>24676205.650110003</v>
      </c>
      <c r="F120" s="89">
        <f t="shared" si="30"/>
        <v>13919806.552050002</v>
      </c>
      <c r="G120" s="89">
        <f t="shared" si="30"/>
        <v>28713164.077080004</v>
      </c>
      <c r="H120" s="89">
        <f t="shared" si="30"/>
        <v>29917379.044980004</v>
      </c>
      <c r="I120" s="89">
        <f t="shared" si="30"/>
        <v>26254987.930710003</v>
      </c>
      <c r="J120" s="89">
        <f t="shared" si="30"/>
        <v>29332058.969220001</v>
      </c>
      <c r="K120" s="89">
        <f t="shared" si="30"/>
        <v>29206704.226980004</v>
      </c>
      <c r="L120" s="89">
        <f t="shared" si="30"/>
        <v>27142025.503530003</v>
      </c>
      <c r="M120" s="89">
        <f t="shared" si="30"/>
        <v>29426632.518570002</v>
      </c>
      <c r="N120" s="89">
        <f t="shared" si="30"/>
        <v>28618294.841010004</v>
      </c>
      <c r="O120" s="89">
        <f t="shared" si="30"/>
        <v>27560872.929240003</v>
      </c>
      <c r="P120" s="89">
        <f t="shared" si="30"/>
        <v>28271374.236630004</v>
      </c>
      <c r="Q120" s="89">
        <f t="shared" si="14"/>
        <v>323039506.48011005</v>
      </c>
    </row>
    <row r="121" spans="1:17" x14ac:dyDescent="0.2">
      <c r="A121" s="78">
        <v>19</v>
      </c>
      <c r="B121" s="88" t="s">
        <v>42</v>
      </c>
      <c r="C121" s="78" t="s">
        <v>43</v>
      </c>
      <c r="D121" s="80">
        <v>1.0785</v>
      </c>
      <c r="E121" s="89">
        <f t="shared" ref="E121:P121" si="31">$D121*E28</f>
        <v>2714160.6494999998</v>
      </c>
      <c r="F121" s="89">
        <f t="shared" si="31"/>
        <v>2369459.1074999999</v>
      </c>
      <c r="G121" s="89">
        <f t="shared" si="31"/>
        <v>2443603.8254999998</v>
      </c>
      <c r="H121" s="89">
        <f t="shared" si="31"/>
        <v>2071210.7175</v>
      </c>
      <c r="I121" s="89">
        <f t="shared" si="31"/>
        <v>2018653.2555</v>
      </c>
      <c r="J121" s="89">
        <f t="shared" si="31"/>
        <v>1856596.767</v>
      </c>
      <c r="K121" s="89">
        <f t="shared" si="31"/>
        <v>1973317.4295000001</v>
      </c>
      <c r="L121" s="89">
        <f t="shared" si="31"/>
        <v>2230625.9594999999</v>
      </c>
      <c r="M121" s="89">
        <f t="shared" si="31"/>
        <v>2333409.1664999998</v>
      </c>
      <c r="N121" s="89">
        <f t="shared" si="31"/>
        <v>2607592.986</v>
      </c>
      <c r="O121" s="89">
        <f t="shared" si="31"/>
        <v>2708069.2815</v>
      </c>
      <c r="P121" s="89">
        <f t="shared" si="31"/>
        <v>2905847.8470000001</v>
      </c>
      <c r="Q121" s="89">
        <f t="shared" si="14"/>
        <v>28232546.992499996</v>
      </c>
    </row>
    <row r="122" spans="1:17" x14ac:dyDescent="0.2">
      <c r="A122" s="78">
        <v>20</v>
      </c>
      <c r="B122" s="88" t="s">
        <v>44</v>
      </c>
      <c r="C122" s="78" t="s">
        <v>45</v>
      </c>
      <c r="D122" s="80">
        <v>1.0291600000000001</v>
      </c>
      <c r="E122" s="89">
        <f t="shared" ref="E122:P122" si="32">$D122*E29</f>
        <v>712084.03728000005</v>
      </c>
      <c r="F122" s="89">
        <f t="shared" si="32"/>
        <v>753329.68260000006</v>
      </c>
      <c r="G122" s="89">
        <f t="shared" si="32"/>
        <v>708021.94276000001</v>
      </c>
      <c r="H122" s="89">
        <f t="shared" si="32"/>
        <v>577299.0687200001</v>
      </c>
      <c r="I122" s="89">
        <f t="shared" si="32"/>
        <v>464265.39676000003</v>
      </c>
      <c r="J122" s="89">
        <f t="shared" si="32"/>
        <v>714680.60796000005</v>
      </c>
      <c r="K122" s="89">
        <f t="shared" si="32"/>
        <v>725696.73660000006</v>
      </c>
      <c r="L122" s="89">
        <f t="shared" si="32"/>
        <v>655952.62172000005</v>
      </c>
      <c r="M122" s="89">
        <f t="shared" si="32"/>
        <v>674904.6031200001</v>
      </c>
      <c r="N122" s="89">
        <f t="shared" si="32"/>
        <v>366221.44020000001</v>
      </c>
      <c r="O122" s="89">
        <f t="shared" si="32"/>
        <v>1278536.7887600001</v>
      </c>
      <c r="P122" s="89">
        <f t="shared" si="32"/>
        <v>529871.25928</v>
      </c>
      <c r="Q122" s="89">
        <f t="shared" si="14"/>
        <v>8160864.1857600007</v>
      </c>
    </row>
    <row r="123" spans="1:17" x14ac:dyDescent="0.2">
      <c r="A123" s="78">
        <v>21</v>
      </c>
      <c r="B123" s="88" t="s">
        <v>46</v>
      </c>
      <c r="C123" s="78" t="s">
        <v>47</v>
      </c>
      <c r="D123" s="80">
        <v>1.0266900000000001</v>
      </c>
      <c r="E123" s="89">
        <f t="shared" ref="E123:P123" si="33">$D123*E30</f>
        <v>1508936.5599000002</v>
      </c>
      <c r="F123" s="89">
        <f t="shared" si="33"/>
        <v>1438164.7648200002</v>
      </c>
      <c r="G123" s="89">
        <f t="shared" si="33"/>
        <v>1364537.7448500001</v>
      </c>
      <c r="H123" s="89">
        <f t="shared" si="33"/>
        <v>1011738.31353</v>
      </c>
      <c r="I123" s="89">
        <f t="shared" si="33"/>
        <v>812876.67405000003</v>
      </c>
      <c r="J123" s="89">
        <f t="shared" si="33"/>
        <v>1171143.2296200001</v>
      </c>
      <c r="K123" s="89">
        <f t="shared" si="33"/>
        <v>1165433.8065300002</v>
      </c>
      <c r="L123" s="89">
        <f t="shared" si="33"/>
        <v>1192963.4721900001</v>
      </c>
      <c r="M123" s="89">
        <f t="shared" si="33"/>
        <v>1284710.5439700002</v>
      </c>
      <c r="N123" s="89">
        <f t="shared" si="33"/>
        <v>366991.36719000002</v>
      </c>
      <c r="O123" s="89">
        <f t="shared" si="33"/>
        <v>0</v>
      </c>
      <c r="P123" s="89">
        <f t="shared" si="33"/>
        <v>960265.21038000006</v>
      </c>
      <c r="Q123" s="89">
        <f t="shared" si="14"/>
        <v>12277761.687030002</v>
      </c>
    </row>
    <row r="124" spans="1:17" x14ac:dyDescent="0.2">
      <c r="A124" s="78">
        <v>22</v>
      </c>
      <c r="B124" s="88" t="s">
        <v>48</v>
      </c>
      <c r="C124" s="78" t="s">
        <v>49</v>
      </c>
      <c r="D124" s="80">
        <v>1.0266900000000001</v>
      </c>
      <c r="E124" s="89">
        <f t="shared" ref="E124:P124" si="34">$D124*E31</f>
        <v>26841275.148450002</v>
      </c>
      <c r="F124" s="89">
        <f t="shared" si="34"/>
        <v>25550041.016220003</v>
      </c>
      <c r="G124" s="89">
        <f t="shared" si="34"/>
        <v>22022092.904070001</v>
      </c>
      <c r="H124" s="89">
        <f t="shared" si="34"/>
        <v>21506755.098780002</v>
      </c>
      <c r="I124" s="89">
        <f t="shared" si="34"/>
        <v>22304100.006510001</v>
      </c>
      <c r="J124" s="89">
        <f t="shared" si="34"/>
        <v>26094481.376250003</v>
      </c>
      <c r="K124" s="89">
        <f t="shared" si="34"/>
        <v>25029073.869660001</v>
      </c>
      <c r="L124" s="89">
        <f t="shared" si="34"/>
        <v>26130947.351670004</v>
      </c>
      <c r="M124" s="89">
        <f t="shared" si="34"/>
        <v>23030333.284770001</v>
      </c>
      <c r="N124" s="89">
        <f t="shared" si="34"/>
        <v>22070550.618690003</v>
      </c>
      <c r="O124" s="89">
        <f t="shared" si="34"/>
        <v>21329841.011430003</v>
      </c>
      <c r="P124" s="89">
        <f t="shared" si="34"/>
        <v>25937375.219070002</v>
      </c>
      <c r="Q124" s="89">
        <f t="shared" si="14"/>
        <v>287846866.90557003</v>
      </c>
    </row>
    <row r="125" spans="1:17" x14ac:dyDescent="0.2">
      <c r="A125" s="78">
        <v>23</v>
      </c>
      <c r="B125" s="88" t="s">
        <v>50</v>
      </c>
      <c r="C125" s="78" t="s">
        <v>51</v>
      </c>
      <c r="D125" s="80">
        <v>1.0785</v>
      </c>
      <c r="E125" s="89">
        <f t="shared" ref="E125:P125" si="35">$D125*E32</f>
        <v>287285.4375</v>
      </c>
      <c r="F125" s="89">
        <f t="shared" si="35"/>
        <v>12225.876</v>
      </c>
      <c r="G125" s="89">
        <f t="shared" si="35"/>
        <v>11936.838</v>
      </c>
      <c r="H125" s="89">
        <f t="shared" si="35"/>
        <v>8948.3145000000004</v>
      </c>
      <c r="I125" s="89">
        <f t="shared" si="35"/>
        <v>5933.9070000000002</v>
      </c>
      <c r="J125" s="89">
        <f t="shared" si="35"/>
        <v>6521.6895000000004</v>
      </c>
      <c r="K125" s="89">
        <f t="shared" si="35"/>
        <v>6129.1154999999999</v>
      </c>
      <c r="L125" s="89">
        <f t="shared" si="35"/>
        <v>6588.5564999999997</v>
      </c>
      <c r="M125" s="89">
        <f t="shared" si="35"/>
        <v>7327.3289999999997</v>
      </c>
      <c r="N125" s="89">
        <f t="shared" si="35"/>
        <v>8055.3164999999999</v>
      </c>
      <c r="O125" s="89">
        <f t="shared" si="35"/>
        <v>525539.02950000006</v>
      </c>
      <c r="P125" s="89">
        <f t="shared" si="35"/>
        <v>835204.42050000001</v>
      </c>
      <c r="Q125" s="89">
        <f t="shared" si="14"/>
        <v>1721695.83</v>
      </c>
    </row>
    <row r="126" spans="1:17" x14ac:dyDescent="0.2">
      <c r="A126" s="78">
        <v>24</v>
      </c>
      <c r="B126" s="88" t="s">
        <v>52</v>
      </c>
      <c r="C126" s="78" t="s">
        <v>53</v>
      </c>
      <c r="D126" s="80">
        <v>1.0512300000000001</v>
      </c>
      <c r="E126" s="89">
        <f t="shared" ref="E126:P126" si="36">$D126*E33</f>
        <v>3255596.2362000002</v>
      </c>
      <c r="F126" s="89">
        <f t="shared" si="36"/>
        <v>3219479.1270900005</v>
      </c>
      <c r="G126" s="89">
        <f t="shared" si="36"/>
        <v>3092835.3465300002</v>
      </c>
      <c r="H126" s="89">
        <f t="shared" si="36"/>
        <v>5079414.0587100005</v>
      </c>
      <c r="I126" s="89">
        <f t="shared" si="36"/>
        <v>5582798.697900001</v>
      </c>
      <c r="J126" s="89">
        <f t="shared" si="36"/>
        <v>6723243.4343100004</v>
      </c>
      <c r="K126" s="89">
        <f t="shared" si="36"/>
        <v>6141820.7360700006</v>
      </c>
      <c r="L126" s="89">
        <f t="shared" si="36"/>
        <v>6365172.4204800008</v>
      </c>
      <c r="M126" s="89">
        <f t="shared" si="36"/>
        <v>6148647.4236900005</v>
      </c>
      <c r="N126" s="89">
        <f t="shared" si="36"/>
        <v>3802638.4572900003</v>
      </c>
      <c r="O126" s="89">
        <f t="shared" si="36"/>
        <v>3085175.0335200005</v>
      </c>
      <c r="P126" s="89">
        <f t="shared" si="36"/>
        <v>3193078.5368700004</v>
      </c>
      <c r="Q126" s="89">
        <f t="shared" si="14"/>
        <v>55689899.508660004</v>
      </c>
    </row>
    <row r="127" spans="1:17" x14ac:dyDescent="0.2">
      <c r="A127" s="78">
        <v>25</v>
      </c>
      <c r="B127" s="88" t="s">
        <v>54</v>
      </c>
      <c r="C127" s="78" t="s">
        <v>55</v>
      </c>
      <c r="D127" s="80">
        <v>1.0266900000000001</v>
      </c>
      <c r="E127" s="89">
        <f t="shared" ref="E127:P127" si="37">$D127*E34</f>
        <v>1373019.2309400002</v>
      </c>
      <c r="F127" s="89">
        <f t="shared" si="37"/>
        <v>877099.21362000005</v>
      </c>
      <c r="G127" s="89">
        <f t="shared" si="37"/>
        <v>1381362.1138800001</v>
      </c>
      <c r="H127" s="89">
        <f t="shared" si="37"/>
        <v>1396595.1134100002</v>
      </c>
      <c r="I127" s="89">
        <f t="shared" si="37"/>
        <v>779995.90011000005</v>
      </c>
      <c r="J127" s="89">
        <f t="shared" si="37"/>
        <v>1442702.7346200002</v>
      </c>
      <c r="K127" s="89">
        <f t="shared" si="37"/>
        <v>1518842.0650200001</v>
      </c>
      <c r="L127" s="89">
        <f t="shared" si="37"/>
        <v>1496138.8690500001</v>
      </c>
      <c r="M127" s="89">
        <f t="shared" si="37"/>
        <v>1801427.1939300001</v>
      </c>
      <c r="N127" s="89">
        <f t="shared" si="37"/>
        <v>1660027.3403700001</v>
      </c>
      <c r="O127" s="89">
        <f t="shared" si="37"/>
        <v>1760710.7219100001</v>
      </c>
      <c r="P127" s="89">
        <f t="shared" si="37"/>
        <v>1826248.4513700001</v>
      </c>
      <c r="Q127" s="89">
        <f t="shared" si="14"/>
        <v>17314168.948229998</v>
      </c>
    </row>
    <row r="128" spans="1:17" x14ac:dyDescent="0.2">
      <c r="A128" s="78">
        <v>26</v>
      </c>
      <c r="B128" s="88" t="s">
        <v>56</v>
      </c>
      <c r="C128" s="78" t="s">
        <v>57</v>
      </c>
      <c r="D128" s="80">
        <v>1.0266900000000001</v>
      </c>
      <c r="E128" s="89">
        <f t="shared" ref="E128:P128" si="38">$D128*E35</f>
        <v>5351801.2957500005</v>
      </c>
      <c r="F128" s="89">
        <f t="shared" si="38"/>
        <v>2244737.5622700001</v>
      </c>
      <c r="G128" s="89">
        <f t="shared" si="38"/>
        <v>6656630.8569600005</v>
      </c>
      <c r="H128" s="89">
        <f t="shared" si="38"/>
        <v>4504637.2824600004</v>
      </c>
      <c r="I128" s="89">
        <f t="shared" si="38"/>
        <v>4233936.0903000003</v>
      </c>
      <c r="J128" s="89">
        <f t="shared" si="38"/>
        <v>6612065.3241300005</v>
      </c>
      <c r="K128" s="89">
        <f t="shared" si="38"/>
        <v>6959005.4356200006</v>
      </c>
      <c r="L128" s="89">
        <f t="shared" si="38"/>
        <v>6698831.9227200011</v>
      </c>
      <c r="M128" s="89">
        <f t="shared" si="38"/>
        <v>7514720.9052300006</v>
      </c>
      <c r="N128" s="89">
        <f t="shared" si="38"/>
        <v>7246657.2796800006</v>
      </c>
      <c r="O128" s="89">
        <f t="shared" si="38"/>
        <v>6389492.2791000009</v>
      </c>
      <c r="P128" s="89">
        <f t="shared" si="38"/>
        <v>6554209.2892500004</v>
      </c>
      <c r="Q128" s="89">
        <f t="shared" si="14"/>
        <v>70966725.523469999</v>
      </c>
    </row>
    <row r="129" spans="1:17" x14ac:dyDescent="0.2">
      <c r="A129" s="78">
        <v>27</v>
      </c>
      <c r="B129" s="88" t="s">
        <v>58</v>
      </c>
      <c r="C129" s="78" t="s">
        <v>59</v>
      </c>
      <c r="D129" s="80">
        <v>1.0266900000000001</v>
      </c>
      <c r="E129" s="89">
        <f t="shared" ref="E129:P129" si="39">$D129*E36</f>
        <v>16615550.550900001</v>
      </c>
      <c r="F129" s="89">
        <f t="shared" si="39"/>
        <v>16019765.423970001</v>
      </c>
      <c r="G129" s="89">
        <f t="shared" si="39"/>
        <v>15782462.457510002</v>
      </c>
      <c r="H129" s="89">
        <f t="shared" si="39"/>
        <v>11619669.824070001</v>
      </c>
      <c r="I129" s="89">
        <f t="shared" si="39"/>
        <v>10029860.892870001</v>
      </c>
      <c r="J129" s="89">
        <f t="shared" si="39"/>
        <v>14235501.406770002</v>
      </c>
      <c r="K129" s="89">
        <f t="shared" si="39"/>
        <v>13772508.364440002</v>
      </c>
      <c r="L129" s="89">
        <f t="shared" si="39"/>
        <v>14358263.756760001</v>
      </c>
      <c r="M129" s="89">
        <f t="shared" si="39"/>
        <v>14726524.112790002</v>
      </c>
      <c r="N129" s="89">
        <f t="shared" si="39"/>
        <v>5348812.6011600001</v>
      </c>
      <c r="O129" s="89">
        <f t="shared" si="39"/>
        <v>198716.87619000001</v>
      </c>
      <c r="P129" s="89">
        <f t="shared" si="39"/>
        <v>11628081.495240001</v>
      </c>
      <c r="Q129" s="89">
        <f t="shared" si="14"/>
        <v>144335717.76267004</v>
      </c>
    </row>
    <row r="130" spans="1:17" x14ac:dyDescent="0.2">
      <c r="A130" s="78">
        <v>28</v>
      </c>
      <c r="B130" s="88" t="s">
        <v>60</v>
      </c>
      <c r="C130" s="78" t="s">
        <v>61</v>
      </c>
      <c r="D130" s="80">
        <v>1.0266900000000001</v>
      </c>
      <c r="E130" s="89">
        <f t="shared" ref="E130:P130" si="40">$D130*E37</f>
        <v>0</v>
      </c>
      <c r="F130" s="89">
        <f t="shared" si="40"/>
        <v>720387.30540000007</v>
      </c>
      <c r="G130" s="89">
        <f t="shared" si="40"/>
        <v>1575062.5827300001</v>
      </c>
      <c r="H130" s="89">
        <f t="shared" si="40"/>
        <v>620879.48391000007</v>
      </c>
      <c r="I130" s="89">
        <f t="shared" si="40"/>
        <v>5026676.2933800006</v>
      </c>
      <c r="J130" s="89">
        <f t="shared" si="40"/>
        <v>9628285.4730300009</v>
      </c>
      <c r="K130" s="89">
        <f t="shared" si="40"/>
        <v>12140186.25372</v>
      </c>
      <c r="L130" s="89">
        <f t="shared" si="40"/>
        <v>12344614.606380001</v>
      </c>
      <c r="M130" s="89">
        <f t="shared" si="40"/>
        <v>9946082.9888700005</v>
      </c>
      <c r="N130" s="89">
        <f t="shared" si="40"/>
        <v>5161643.9340900006</v>
      </c>
      <c r="O130" s="89">
        <f t="shared" si="40"/>
        <v>651482.03274000005</v>
      </c>
      <c r="P130" s="89">
        <f t="shared" si="40"/>
        <v>0</v>
      </c>
      <c r="Q130" s="89">
        <f t="shared" si="14"/>
        <v>57815300.954250008</v>
      </c>
    </row>
    <row r="131" spans="1:17" x14ac:dyDescent="0.2">
      <c r="A131" s="78">
        <v>29</v>
      </c>
      <c r="B131" s="88" t="s">
        <v>62</v>
      </c>
      <c r="C131" s="78" t="s">
        <v>63</v>
      </c>
      <c r="D131" s="80">
        <v>1.0785</v>
      </c>
      <c r="E131" s="89">
        <f t="shared" ref="E131:P131" si="41">$D131*E38</f>
        <v>16089265.757999999</v>
      </c>
      <c r="F131" s="89">
        <f t="shared" si="41"/>
        <v>17673343.909499999</v>
      </c>
      <c r="G131" s="89">
        <f t="shared" si="41"/>
        <v>16276986.2325</v>
      </c>
      <c r="H131" s="89">
        <f t="shared" si="41"/>
        <v>10851962.986500001</v>
      </c>
      <c r="I131" s="89">
        <f t="shared" si="41"/>
        <v>11208245.4615</v>
      </c>
      <c r="J131" s="89">
        <f t="shared" si="41"/>
        <v>14995351.836000001</v>
      </c>
      <c r="K131" s="89">
        <f t="shared" si="41"/>
        <v>18350460.721500002</v>
      </c>
      <c r="L131" s="89">
        <f t="shared" si="41"/>
        <v>19924202.528999999</v>
      </c>
      <c r="M131" s="89">
        <f t="shared" si="41"/>
        <v>21215436.653999999</v>
      </c>
      <c r="N131" s="89">
        <f t="shared" si="41"/>
        <v>15785043.556500001</v>
      </c>
      <c r="O131" s="89">
        <f t="shared" si="41"/>
        <v>12761844.124500001</v>
      </c>
      <c r="P131" s="89">
        <f t="shared" si="41"/>
        <v>12314538.406500001</v>
      </c>
      <c r="Q131" s="89">
        <f t="shared" si="14"/>
        <v>187446682.176</v>
      </c>
    </row>
    <row r="132" spans="1:17" x14ac:dyDescent="0.2">
      <c r="A132" s="78">
        <v>30</v>
      </c>
      <c r="B132" s="88" t="s">
        <v>64</v>
      </c>
      <c r="C132" s="78" t="s">
        <v>65</v>
      </c>
      <c r="D132" s="80">
        <v>1.0512300000000001</v>
      </c>
      <c r="E132" s="89">
        <f t="shared" ref="E132:P132" si="42">$D132*E39</f>
        <v>2311563.3129900005</v>
      </c>
      <c r="F132" s="89">
        <f t="shared" si="42"/>
        <v>2351462.7476400002</v>
      </c>
      <c r="G132" s="89">
        <f t="shared" si="42"/>
        <v>2592198.62256</v>
      </c>
      <c r="H132" s="89">
        <f t="shared" si="42"/>
        <v>2130288.1605600002</v>
      </c>
      <c r="I132" s="89">
        <f t="shared" si="42"/>
        <v>2093035.7230500001</v>
      </c>
      <c r="J132" s="89">
        <f t="shared" si="42"/>
        <v>2505162.0347100003</v>
      </c>
      <c r="K132" s="89">
        <f t="shared" si="42"/>
        <v>2717527.3143900004</v>
      </c>
      <c r="L132" s="89">
        <f t="shared" si="42"/>
        <v>2777478.9612900005</v>
      </c>
      <c r="M132" s="89">
        <f t="shared" si="42"/>
        <v>3045873.7487400002</v>
      </c>
      <c r="N132" s="89">
        <f t="shared" si="42"/>
        <v>2247825.1356300004</v>
      </c>
      <c r="O132" s="89">
        <f t="shared" si="42"/>
        <v>2078101.9496700002</v>
      </c>
      <c r="P132" s="89">
        <f t="shared" si="42"/>
        <v>1929717.6814800003</v>
      </c>
      <c r="Q132" s="89">
        <f t="shared" si="14"/>
        <v>28780235.392710008</v>
      </c>
    </row>
    <row r="133" spans="1:17" x14ac:dyDescent="0.2">
      <c r="A133" s="78">
        <v>31</v>
      </c>
      <c r="B133" s="88" t="s">
        <v>140</v>
      </c>
      <c r="C133" s="78" t="s">
        <v>141</v>
      </c>
      <c r="D133" s="80">
        <v>1.0785</v>
      </c>
      <c r="E133" s="89">
        <f t="shared" ref="E133:P133" si="43">$D133*E40</f>
        <v>5649.183</v>
      </c>
      <c r="F133" s="89">
        <f t="shared" si="43"/>
        <v>4458.5190000000002</v>
      </c>
      <c r="G133" s="89">
        <f t="shared" si="43"/>
        <v>4823.0519999999997</v>
      </c>
      <c r="H133" s="89">
        <f t="shared" si="43"/>
        <v>3967.8015</v>
      </c>
      <c r="I133" s="89">
        <f t="shared" si="43"/>
        <v>3774.75</v>
      </c>
      <c r="J133" s="89">
        <f t="shared" si="43"/>
        <v>5213.4690000000001</v>
      </c>
      <c r="K133" s="89">
        <f t="shared" si="43"/>
        <v>6018.03</v>
      </c>
      <c r="L133" s="89">
        <f t="shared" si="43"/>
        <v>6688.857</v>
      </c>
      <c r="M133" s="89">
        <f t="shared" si="43"/>
        <v>5684.7735000000002</v>
      </c>
      <c r="N133" s="89">
        <f t="shared" si="43"/>
        <v>3209.616</v>
      </c>
      <c r="O133" s="89">
        <f t="shared" si="43"/>
        <v>3923.5830000000001</v>
      </c>
      <c r="P133" s="89">
        <f t="shared" si="43"/>
        <v>2973.4245000000001</v>
      </c>
      <c r="Q133" s="89">
        <f t="shared" si="14"/>
        <v>56385.058500000006</v>
      </c>
    </row>
    <row r="134" spans="1:17" ht="15" thickBot="1" x14ac:dyDescent="0.25">
      <c r="A134" s="78"/>
      <c r="C134" s="72" t="s">
        <v>66</v>
      </c>
      <c r="D134" s="79"/>
      <c r="E134" s="91">
        <f t="shared" ref="E134:Q134" si="44">SUM(E103:E133)</f>
        <v>517387742.36529005</v>
      </c>
      <c r="F134" s="91">
        <f t="shared" si="44"/>
        <v>468419625.97391999</v>
      </c>
      <c r="G134" s="91">
        <f t="shared" si="44"/>
        <v>454848711.13380998</v>
      </c>
      <c r="H134" s="91">
        <f t="shared" si="44"/>
        <v>429763136.84680986</v>
      </c>
      <c r="I134" s="91">
        <f t="shared" si="44"/>
        <v>506904147.93925011</v>
      </c>
      <c r="J134" s="91">
        <f t="shared" si="44"/>
        <v>659989474.78370976</v>
      </c>
      <c r="K134" s="91">
        <f t="shared" si="44"/>
        <v>794917952.81873989</v>
      </c>
      <c r="L134" s="91">
        <f t="shared" si="44"/>
        <v>787151528.50811005</v>
      </c>
      <c r="M134" s="91">
        <f t="shared" si="44"/>
        <v>760365804.67511988</v>
      </c>
      <c r="N134" s="91">
        <f t="shared" si="44"/>
        <v>563095821.76353014</v>
      </c>
      <c r="O134" s="91">
        <f t="shared" si="44"/>
        <v>468754385.32931006</v>
      </c>
      <c r="P134" s="91">
        <f t="shared" si="44"/>
        <v>472738880.65336001</v>
      </c>
      <c r="Q134" s="91">
        <f t="shared" si="44"/>
        <v>6884337212.7909613</v>
      </c>
    </row>
    <row r="135" spans="1:17" ht="15" thickTop="1" x14ac:dyDescent="0.2">
      <c r="A135" s="78"/>
      <c r="D135" s="79"/>
    </row>
    <row r="136" spans="1:17" x14ac:dyDescent="0.2">
      <c r="A136" s="78"/>
      <c r="C136" s="72" t="s">
        <v>67</v>
      </c>
      <c r="D136" s="79"/>
      <c r="E136" s="89">
        <f t="shared" ref="E136:P136" si="45">E112+E126+E127+E128+E129+E130</f>
        <v>28842440.748450004</v>
      </c>
      <c r="F136" s="89">
        <f t="shared" si="45"/>
        <v>25879645.700400002</v>
      </c>
      <c r="G136" s="89">
        <f t="shared" si="45"/>
        <v>30877593.66288</v>
      </c>
      <c r="H136" s="89">
        <f t="shared" si="45"/>
        <v>26324269.386210002</v>
      </c>
      <c r="I136" s="89">
        <f t="shared" si="45"/>
        <v>28890395.412750002</v>
      </c>
      <c r="J136" s="89">
        <f t="shared" si="45"/>
        <v>41859884.879040003</v>
      </c>
      <c r="K136" s="89">
        <f t="shared" si="45"/>
        <v>44597512.996650003</v>
      </c>
      <c r="L136" s="89">
        <f t="shared" si="45"/>
        <v>44809873.439400002</v>
      </c>
      <c r="M136" s="89">
        <f t="shared" si="45"/>
        <v>43377038.202780008</v>
      </c>
      <c r="N136" s="89">
        <f t="shared" si="45"/>
        <v>26307150.049649999</v>
      </c>
      <c r="O136" s="89">
        <f t="shared" si="45"/>
        <v>15498914.990670001</v>
      </c>
      <c r="P136" s="89">
        <f t="shared" si="45"/>
        <v>26206871.625240002</v>
      </c>
      <c r="Q136" s="89">
        <f>SUM(E136:P136)</f>
        <v>383471591.09412009</v>
      </c>
    </row>
    <row r="137" spans="1:17" ht="15" thickBot="1" x14ac:dyDescent="0.25">
      <c r="A137" s="78"/>
      <c r="C137" s="72" t="s">
        <v>68</v>
      </c>
      <c r="D137" s="79"/>
      <c r="E137" s="91">
        <f>E134-E136</f>
        <v>488545301.61684006</v>
      </c>
      <c r="F137" s="91">
        <f t="shared" ref="F137:Q137" si="46">F134-F136</f>
        <v>442539980.27351999</v>
      </c>
      <c r="G137" s="91">
        <f t="shared" si="46"/>
        <v>423971117.47092998</v>
      </c>
      <c r="H137" s="91">
        <f t="shared" si="46"/>
        <v>403438867.46059984</v>
      </c>
      <c r="I137" s="91">
        <f t="shared" si="46"/>
        <v>478013752.52650011</v>
      </c>
      <c r="J137" s="91">
        <f t="shared" si="46"/>
        <v>618129589.90466976</v>
      </c>
      <c r="K137" s="91">
        <f t="shared" si="46"/>
        <v>750320439.82208991</v>
      </c>
      <c r="L137" s="91">
        <f t="shared" si="46"/>
        <v>742341655.06871009</v>
      </c>
      <c r="M137" s="91">
        <f t="shared" si="46"/>
        <v>716988766.47233987</v>
      </c>
      <c r="N137" s="91">
        <f t="shared" si="46"/>
        <v>536788671.71388012</v>
      </c>
      <c r="O137" s="91">
        <f t="shared" si="46"/>
        <v>453255470.33864003</v>
      </c>
      <c r="P137" s="91">
        <f t="shared" si="46"/>
        <v>446532009.02811998</v>
      </c>
      <c r="Q137" s="91">
        <f t="shared" si="46"/>
        <v>6500865621.6968412</v>
      </c>
    </row>
    <row r="138" spans="1:17" ht="15" thickTop="1" x14ac:dyDescent="0.2">
      <c r="A138" s="78"/>
      <c r="D138" s="79"/>
    </row>
    <row r="139" spans="1:17" x14ac:dyDescent="0.2">
      <c r="A139" s="78" t="s">
        <v>0</v>
      </c>
      <c r="D139" s="79"/>
      <c r="K139" s="76" t="s">
        <v>306</v>
      </c>
      <c r="Q139" s="76" t="s">
        <v>306</v>
      </c>
    </row>
    <row r="140" spans="1:17" x14ac:dyDescent="0.2">
      <c r="A140" s="78" t="s">
        <v>136</v>
      </c>
      <c r="D140" s="79"/>
      <c r="K140" s="76" t="s">
        <v>307</v>
      </c>
      <c r="Q140" s="76" t="s">
        <v>307</v>
      </c>
    </row>
    <row r="141" spans="1:17" x14ac:dyDescent="0.2">
      <c r="A141" s="78" t="s">
        <v>304</v>
      </c>
      <c r="D141" s="79"/>
      <c r="K141" s="76" t="s">
        <v>308</v>
      </c>
      <c r="Q141" s="76" t="s">
        <v>308</v>
      </c>
    </row>
    <row r="142" spans="1:17" x14ac:dyDescent="0.2">
      <c r="A142" s="78"/>
      <c r="D142" s="79"/>
      <c r="K142" s="76" t="s">
        <v>309</v>
      </c>
      <c r="Q142" s="76" t="s">
        <v>309</v>
      </c>
    </row>
    <row r="143" spans="1:17" x14ac:dyDescent="0.2">
      <c r="A143" s="78"/>
      <c r="D143" s="79"/>
      <c r="K143" s="77" t="s">
        <v>324</v>
      </c>
      <c r="Q143" s="77" t="s">
        <v>325</v>
      </c>
    </row>
    <row r="144" spans="1:17" x14ac:dyDescent="0.2">
      <c r="A144" s="78"/>
      <c r="D144" s="79"/>
    </row>
    <row r="145" spans="1:17" x14ac:dyDescent="0.2">
      <c r="A145" s="78"/>
      <c r="B145" s="78"/>
      <c r="C145" s="78"/>
      <c r="D145" s="80"/>
      <c r="E145" s="81">
        <v>43466</v>
      </c>
      <c r="F145" s="81">
        <v>43497</v>
      </c>
      <c r="G145" s="81">
        <v>43525</v>
      </c>
      <c r="H145" s="81">
        <v>43556</v>
      </c>
      <c r="I145" s="81">
        <v>43586</v>
      </c>
      <c r="J145" s="81">
        <v>43617</v>
      </c>
      <c r="K145" s="81">
        <v>43647</v>
      </c>
      <c r="L145" s="81">
        <v>43678</v>
      </c>
      <c r="M145" s="81">
        <v>43709</v>
      </c>
      <c r="N145" s="81">
        <v>43739</v>
      </c>
      <c r="O145" s="81">
        <v>43770</v>
      </c>
      <c r="P145" s="81">
        <v>43800</v>
      </c>
      <c r="Q145" s="81" t="s">
        <v>1</v>
      </c>
    </row>
    <row r="146" spans="1:17" x14ac:dyDescent="0.2">
      <c r="A146" s="82" t="s">
        <v>2</v>
      </c>
      <c r="B146" s="83" t="s">
        <v>69</v>
      </c>
      <c r="C146" s="83" t="s">
        <v>112</v>
      </c>
      <c r="D146" s="84"/>
      <c r="E146" s="85">
        <v>43831</v>
      </c>
      <c r="F146" s="85">
        <v>43862</v>
      </c>
      <c r="G146" s="85">
        <v>43891</v>
      </c>
      <c r="H146" s="85">
        <v>43922</v>
      </c>
      <c r="I146" s="85">
        <v>43952</v>
      </c>
      <c r="J146" s="85">
        <v>43983</v>
      </c>
      <c r="K146" s="85">
        <v>44013</v>
      </c>
      <c r="L146" s="85">
        <v>44044</v>
      </c>
      <c r="M146" s="85">
        <v>44075</v>
      </c>
      <c r="N146" s="85">
        <v>44105</v>
      </c>
      <c r="O146" s="85">
        <v>44136</v>
      </c>
      <c r="P146" s="85">
        <v>44166</v>
      </c>
      <c r="Q146" s="85" t="s">
        <v>5</v>
      </c>
    </row>
    <row r="147" spans="1:17" x14ac:dyDescent="0.2">
      <c r="A147" s="78"/>
      <c r="D147" s="79"/>
    </row>
    <row r="148" spans="1:17" x14ac:dyDescent="0.2">
      <c r="A148" s="78">
        <v>1</v>
      </c>
      <c r="B148" s="93" t="s">
        <v>71</v>
      </c>
      <c r="C148" s="78" t="s">
        <v>7</v>
      </c>
      <c r="D148" s="80">
        <v>1.0785</v>
      </c>
      <c r="E148" s="89">
        <f t="shared" ref="E148:P148" si="47">$D148*E56</f>
        <v>73440799.384499997</v>
      </c>
      <c r="F148" s="89">
        <f t="shared" si="47"/>
        <v>61538394.653999999</v>
      </c>
      <c r="G148" s="89">
        <f t="shared" si="47"/>
        <v>51974662.170000002</v>
      </c>
      <c r="H148" s="89">
        <f t="shared" si="47"/>
        <v>47767256.796000004</v>
      </c>
      <c r="I148" s="89">
        <f t="shared" si="47"/>
        <v>60820535.347500004</v>
      </c>
      <c r="J148" s="89">
        <f t="shared" si="47"/>
        <v>83007220.569000006</v>
      </c>
      <c r="K148" s="89">
        <f t="shared" si="47"/>
        <v>107942736.9795</v>
      </c>
      <c r="L148" s="89">
        <f t="shared" si="47"/>
        <v>105857602.82700001</v>
      </c>
      <c r="M148" s="89">
        <f t="shared" si="47"/>
        <v>97968506.903999999</v>
      </c>
      <c r="N148" s="89">
        <f t="shared" si="47"/>
        <v>63383730.802500002</v>
      </c>
      <c r="O148" s="89">
        <f t="shared" si="47"/>
        <v>52835889.717</v>
      </c>
      <c r="P148" s="89">
        <f t="shared" si="47"/>
        <v>62358874.314000003</v>
      </c>
      <c r="Q148" s="89">
        <f>SUM(E148:P148)</f>
        <v>868896210.46500015</v>
      </c>
    </row>
    <row r="149" spans="1:17" x14ac:dyDescent="0.2">
      <c r="A149" s="78">
        <v>2</v>
      </c>
      <c r="B149" s="93" t="s">
        <v>72</v>
      </c>
      <c r="C149" s="78" t="s">
        <v>9</v>
      </c>
      <c r="D149" s="80">
        <v>1.0785</v>
      </c>
      <c r="E149" s="89">
        <f t="shared" ref="E149:P149" si="48">$D149*E57</f>
        <v>13716764.202</v>
      </c>
      <c r="F149" s="89">
        <f t="shared" si="48"/>
        <v>13209580.164000001</v>
      </c>
      <c r="G149" s="89">
        <f t="shared" si="48"/>
        <v>11998719.0945</v>
      </c>
      <c r="H149" s="89">
        <f t="shared" si="48"/>
        <v>11154167.3145</v>
      </c>
      <c r="I149" s="89">
        <f t="shared" si="48"/>
        <v>12269681.4345</v>
      </c>
      <c r="J149" s="89">
        <f t="shared" si="48"/>
        <v>15424869.853500001</v>
      </c>
      <c r="K149" s="89">
        <f t="shared" si="48"/>
        <v>19117622.577</v>
      </c>
      <c r="L149" s="89">
        <f t="shared" si="48"/>
        <v>18602356.260000002</v>
      </c>
      <c r="M149" s="89">
        <f t="shared" si="48"/>
        <v>18723116.9835</v>
      </c>
      <c r="N149" s="89">
        <f t="shared" si="48"/>
        <v>14139745.431</v>
      </c>
      <c r="O149" s="89">
        <f t="shared" si="48"/>
        <v>12190942.306500001</v>
      </c>
      <c r="P149" s="89">
        <f t="shared" si="48"/>
        <v>11663089.8945</v>
      </c>
      <c r="Q149" s="89">
        <f t="shared" ref="Q149:Q166" si="49">SUM(E149:P149)</f>
        <v>172210655.51550001</v>
      </c>
    </row>
    <row r="150" spans="1:17" x14ac:dyDescent="0.2">
      <c r="A150" s="78">
        <v>3</v>
      </c>
      <c r="B150" s="93" t="s">
        <v>73</v>
      </c>
      <c r="C150" s="78" t="s">
        <v>31</v>
      </c>
      <c r="D150" s="80">
        <v>1.0785</v>
      </c>
      <c r="E150" s="89">
        <f t="shared" ref="E150:P150" si="50">$D150*E58</f>
        <v>22987414.311000001</v>
      </c>
      <c r="F150" s="89">
        <f t="shared" si="50"/>
        <v>22702697.8605</v>
      </c>
      <c r="G150" s="89">
        <f t="shared" si="50"/>
        <v>21415151.127</v>
      </c>
      <c r="H150" s="89">
        <f t="shared" si="50"/>
        <v>20791972.256999999</v>
      </c>
      <c r="I150" s="89">
        <f t="shared" si="50"/>
        <v>21710790.625500001</v>
      </c>
      <c r="J150" s="89">
        <f t="shared" si="50"/>
        <v>25520246.7555</v>
      </c>
      <c r="K150" s="89">
        <f t="shared" si="50"/>
        <v>31058033.647500001</v>
      </c>
      <c r="L150" s="89">
        <f t="shared" si="50"/>
        <v>30297231.706500001</v>
      </c>
      <c r="M150" s="89">
        <f t="shared" si="50"/>
        <v>31083425.851500001</v>
      </c>
      <c r="N150" s="89">
        <f t="shared" si="50"/>
        <v>25326805.916999999</v>
      </c>
      <c r="O150" s="89">
        <f t="shared" si="50"/>
        <v>22540592.839499999</v>
      </c>
      <c r="P150" s="89">
        <f t="shared" si="50"/>
        <v>20569145.528999999</v>
      </c>
      <c r="Q150" s="89">
        <f t="shared" si="49"/>
        <v>296003508.42749995</v>
      </c>
    </row>
    <row r="151" spans="1:17" x14ac:dyDescent="0.2">
      <c r="A151" s="78">
        <v>4</v>
      </c>
      <c r="B151" s="93" t="s">
        <v>74</v>
      </c>
      <c r="C151" s="78" t="s">
        <v>33</v>
      </c>
      <c r="D151" s="80">
        <v>1.0512300000000001</v>
      </c>
      <c r="E151" s="89">
        <f t="shared" ref="E151:P151" si="51">$D151*E59</f>
        <v>1820441.2717500001</v>
      </c>
      <c r="F151" s="89">
        <f t="shared" si="51"/>
        <v>1982919.3805500001</v>
      </c>
      <c r="G151" s="89">
        <f t="shared" si="51"/>
        <v>1869103.7596800001</v>
      </c>
      <c r="H151" s="89">
        <f t="shared" si="51"/>
        <v>1610082.7901400002</v>
      </c>
      <c r="I151" s="89">
        <f t="shared" si="51"/>
        <v>1520788.1602500002</v>
      </c>
      <c r="J151" s="89">
        <f t="shared" si="51"/>
        <v>1644445.3963800003</v>
      </c>
      <c r="K151" s="89">
        <f t="shared" si="51"/>
        <v>1654659.1470600001</v>
      </c>
      <c r="L151" s="89">
        <f t="shared" si="51"/>
        <v>1781075.8619400002</v>
      </c>
      <c r="M151" s="89">
        <f t="shared" si="51"/>
        <v>1861607.4385500001</v>
      </c>
      <c r="N151" s="89">
        <f t="shared" si="51"/>
        <v>1585590.1823700001</v>
      </c>
      <c r="O151" s="89">
        <f t="shared" si="51"/>
        <v>1617124.9799100002</v>
      </c>
      <c r="P151" s="89">
        <f t="shared" si="51"/>
        <v>1638639.4530900002</v>
      </c>
      <c r="Q151" s="89">
        <f t="shared" si="49"/>
        <v>20586477.821670003</v>
      </c>
    </row>
    <row r="152" spans="1:17" x14ac:dyDescent="0.2">
      <c r="A152" s="78">
        <v>5</v>
      </c>
      <c r="B152" s="93" t="s">
        <v>75</v>
      </c>
      <c r="C152" s="78" t="s">
        <v>29</v>
      </c>
      <c r="D152" s="80">
        <v>1.0785</v>
      </c>
      <c r="E152" s="89">
        <f t="shared" ref="E152:P152" si="52">$D152*E60</f>
        <v>530895.93900000001</v>
      </c>
      <c r="F152" s="89">
        <f t="shared" si="52"/>
        <v>795060.49349999998</v>
      </c>
      <c r="G152" s="89">
        <f t="shared" si="52"/>
        <v>1199730.9495000001</v>
      </c>
      <c r="H152" s="89">
        <f t="shared" si="52"/>
        <v>3909942.1320000002</v>
      </c>
      <c r="I152" s="89">
        <f t="shared" si="52"/>
        <v>6442912.6244999999</v>
      </c>
      <c r="J152" s="89">
        <f t="shared" si="52"/>
        <v>5433128.1735000005</v>
      </c>
      <c r="K152" s="89">
        <f t="shared" si="52"/>
        <v>5434420.2165000001</v>
      </c>
      <c r="L152" s="89">
        <f t="shared" si="52"/>
        <v>4837432.7190000005</v>
      </c>
      <c r="M152" s="89">
        <f t="shared" si="52"/>
        <v>7597571.9805000005</v>
      </c>
      <c r="N152" s="89">
        <f t="shared" si="52"/>
        <v>5476039.5315000005</v>
      </c>
      <c r="O152" s="89">
        <f t="shared" si="52"/>
        <v>3256610.5589999999</v>
      </c>
      <c r="P152" s="89">
        <f t="shared" si="52"/>
        <v>1413381.7995</v>
      </c>
      <c r="Q152" s="89">
        <f t="shared" si="49"/>
        <v>46327127.118000001</v>
      </c>
    </row>
    <row r="153" spans="1:17" x14ac:dyDescent="0.2">
      <c r="A153" s="78">
        <v>6</v>
      </c>
      <c r="B153" s="93" t="s">
        <v>76</v>
      </c>
      <c r="C153" s="78" t="s">
        <v>63</v>
      </c>
      <c r="D153" s="80">
        <v>1.0785</v>
      </c>
      <c r="E153" s="89">
        <f t="shared" ref="E153:P153" si="53">$D153*E61</f>
        <v>4855840.557</v>
      </c>
      <c r="F153" s="89">
        <f t="shared" si="53"/>
        <v>5089932.2175000003</v>
      </c>
      <c r="G153" s="89">
        <f t="shared" si="53"/>
        <v>4461122.4989999998</v>
      </c>
      <c r="H153" s="89">
        <f t="shared" si="53"/>
        <v>3617135.8530000001</v>
      </c>
      <c r="I153" s="89">
        <f t="shared" si="53"/>
        <v>3840345.4484999999</v>
      </c>
      <c r="J153" s="89">
        <f t="shared" si="53"/>
        <v>4536826.7280000001</v>
      </c>
      <c r="K153" s="89">
        <f t="shared" si="53"/>
        <v>5493193.074</v>
      </c>
      <c r="L153" s="89">
        <f t="shared" si="53"/>
        <v>6378479.7989999996</v>
      </c>
      <c r="M153" s="89">
        <f t="shared" si="53"/>
        <v>6184323.915</v>
      </c>
      <c r="N153" s="89">
        <f t="shared" si="53"/>
        <v>4500756.2955</v>
      </c>
      <c r="O153" s="89">
        <f t="shared" si="53"/>
        <v>3874177.9934999999</v>
      </c>
      <c r="P153" s="89">
        <f t="shared" si="53"/>
        <v>3599829.1635000003</v>
      </c>
      <c r="Q153" s="89">
        <f t="shared" si="49"/>
        <v>56431963.543500014</v>
      </c>
    </row>
    <row r="154" spans="1:17" x14ac:dyDescent="0.2">
      <c r="A154" s="78">
        <v>7</v>
      </c>
      <c r="B154" s="93" t="s">
        <v>77</v>
      </c>
      <c r="C154" s="78" t="s">
        <v>78</v>
      </c>
      <c r="D154" s="80">
        <v>1.0785</v>
      </c>
      <c r="E154" s="89">
        <f t="shared" ref="E154:P154" si="54">$D154*E62</f>
        <v>2461555.4580000001</v>
      </c>
      <c r="F154" s="89">
        <f t="shared" si="54"/>
        <v>2475726.9479999999</v>
      </c>
      <c r="G154" s="89">
        <f t="shared" si="54"/>
        <v>2268802.7025000001</v>
      </c>
      <c r="H154" s="89">
        <f t="shared" si="54"/>
        <v>2623504.0965</v>
      </c>
      <c r="I154" s="89">
        <f t="shared" si="54"/>
        <v>3232741.1970000002</v>
      </c>
      <c r="J154" s="89">
        <f t="shared" si="54"/>
        <v>3794384.0925000003</v>
      </c>
      <c r="K154" s="89">
        <f t="shared" si="54"/>
        <v>4374636.5055</v>
      </c>
      <c r="L154" s="89">
        <f t="shared" si="54"/>
        <v>3777379.3829999999</v>
      </c>
      <c r="M154" s="89">
        <f t="shared" si="54"/>
        <v>3972504.8385000001</v>
      </c>
      <c r="N154" s="89">
        <f t="shared" si="54"/>
        <v>3328921.827</v>
      </c>
      <c r="O154" s="89">
        <f t="shared" si="54"/>
        <v>2702452.4534999998</v>
      </c>
      <c r="P154" s="89">
        <f t="shared" si="54"/>
        <v>2562140.682</v>
      </c>
      <c r="Q154" s="89">
        <f t="shared" si="49"/>
        <v>37574750.184</v>
      </c>
    </row>
    <row r="155" spans="1:17" x14ac:dyDescent="0.2">
      <c r="A155" s="78">
        <v>8</v>
      </c>
      <c r="B155" s="93" t="s">
        <v>79</v>
      </c>
      <c r="C155" s="78" t="s">
        <v>80</v>
      </c>
      <c r="D155" s="80">
        <v>1.0512300000000001</v>
      </c>
      <c r="E155" s="89">
        <f t="shared" ref="E155:P155" si="55">$D155*E63</f>
        <v>486929.73600000003</v>
      </c>
      <c r="F155" s="89">
        <f t="shared" si="55"/>
        <v>547480.58400000003</v>
      </c>
      <c r="G155" s="89">
        <f t="shared" si="55"/>
        <v>478730.14200000005</v>
      </c>
      <c r="H155" s="89">
        <f t="shared" si="55"/>
        <v>471792.02400000003</v>
      </c>
      <c r="I155" s="89">
        <f t="shared" si="55"/>
        <v>466746.12000000005</v>
      </c>
      <c r="J155" s="89">
        <f t="shared" si="55"/>
        <v>352582.54200000002</v>
      </c>
      <c r="K155" s="89">
        <f t="shared" si="55"/>
        <v>563879.77200000011</v>
      </c>
      <c r="L155" s="89">
        <f t="shared" si="55"/>
        <v>533604.348</v>
      </c>
      <c r="M155" s="89">
        <f t="shared" si="55"/>
        <v>519728.11200000008</v>
      </c>
      <c r="N155" s="89">
        <f t="shared" si="55"/>
        <v>300862.02600000001</v>
      </c>
      <c r="O155" s="89">
        <f t="shared" si="55"/>
        <v>172191.47400000002</v>
      </c>
      <c r="P155" s="89">
        <f t="shared" si="55"/>
        <v>246618.55800000002</v>
      </c>
      <c r="Q155" s="89">
        <f t="shared" si="49"/>
        <v>5141145.4380000001</v>
      </c>
    </row>
    <row r="156" spans="1:17" x14ac:dyDescent="0.2">
      <c r="A156" s="78">
        <v>9</v>
      </c>
      <c r="B156" s="93" t="s">
        <v>81</v>
      </c>
      <c r="C156" s="78" t="s">
        <v>35</v>
      </c>
      <c r="D156" s="80">
        <v>1.0785</v>
      </c>
      <c r="E156" s="89">
        <f t="shared" ref="E156:P156" si="56">$D156*E64</f>
        <v>7037598.6030000001</v>
      </c>
      <c r="F156" s="89">
        <f t="shared" si="56"/>
        <v>6883312.7070000004</v>
      </c>
      <c r="G156" s="89">
        <f t="shared" si="56"/>
        <v>6776522.8725000005</v>
      </c>
      <c r="H156" s="89">
        <f t="shared" si="56"/>
        <v>6042382.5300000003</v>
      </c>
      <c r="I156" s="89">
        <f t="shared" si="56"/>
        <v>5445322.773</v>
      </c>
      <c r="J156" s="89">
        <f t="shared" si="56"/>
        <v>6263369.3370000003</v>
      </c>
      <c r="K156" s="89">
        <f t="shared" si="56"/>
        <v>6687215.523</v>
      </c>
      <c r="L156" s="89">
        <f t="shared" si="56"/>
        <v>7018241.6850000005</v>
      </c>
      <c r="M156" s="89">
        <f t="shared" si="56"/>
        <v>7513564.3799999999</v>
      </c>
      <c r="N156" s="89">
        <f t="shared" si="56"/>
        <v>6724716.0465000002</v>
      </c>
      <c r="O156" s="89">
        <f t="shared" si="56"/>
        <v>6599487.0975000001</v>
      </c>
      <c r="P156" s="89">
        <f t="shared" si="56"/>
        <v>6023651.142</v>
      </c>
      <c r="Q156" s="89">
        <f t="shared" si="49"/>
        <v>79015384.696500003</v>
      </c>
    </row>
    <row r="157" spans="1:17" x14ac:dyDescent="0.2">
      <c r="A157" s="78">
        <v>10</v>
      </c>
      <c r="B157" s="93" t="s">
        <v>82</v>
      </c>
      <c r="C157" s="78" t="s">
        <v>37</v>
      </c>
      <c r="D157" s="80">
        <v>1.0512300000000001</v>
      </c>
      <c r="E157" s="89">
        <f t="shared" ref="E157:P157" si="57">$D157*E65</f>
        <v>8664191.4058800004</v>
      </c>
      <c r="F157" s="89">
        <f t="shared" si="57"/>
        <v>7921193.6054100012</v>
      </c>
      <c r="G157" s="89">
        <f t="shared" si="57"/>
        <v>7372720.660290001</v>
      </c>
      <c r="H157" s="89">
        <f t="shared" si="57"/>
        <v>6463028.2674900005</v>
      </c>
      <c r="I157" s="89">
        <f t="shared" si="57"/>
        <v>6390576.4446600005</v>
      </c>
      <c r="J157" s="89">
        <f t="shared" si="57"/>
        <v>7830642.7556700008</v>
      </c>
      <c r="K157" s="89">
        <f t="shared" si="57"/>
        <v>7815759.4413300008</v>
      </c>
      <c r="L157" s="89">
        <f t="shared" si="57"/>
        <v>7637224.8455100004</v>
      </c>
      <c r="M157" s="89">
        <f t="shared" si="57"/>
        <v>8213782.4513100013</v>
      </c>
      <c r="N157" s="89">
        <f t="shared" si="57"/>
        <v>6795738.3575700009</v>
      </c>
      <c r="O157" s="89">
        <f t="shared" si="57"/>
        <v>7035262.1643000003</v>
      </c>
      <c r="P157" s="89">
        <f t="shared" si="57"/>
        <v>7860398.8720500004</v>
      </c>
      <c r="Q157" s="89">
        <f t="shared" si="49"/>
        <v>90000519.27147001</v>
      </c>
    </row>
    <row r="158" spans="1:17" x14ac:dyDescent="0.2">
      <c r="A158" s="78">
        <v>11</v>
      </c>
      <c r="B158" s="93" t="s">
        <v>83</v>
      </c>
      <c r="C158" s="78" t="s">
        <v>84</v>
      </c>
      <c r="D158" s="80">
        <v>1.03467</v>
      </c>
      <c r="E158" s="89">
        <f t="shared" ref="E158:P158" si="58">$D158*E66</f>
        <v>4913442.9653399996</v>
      </c>
      <c r="F158" s="89">
        <f t="shared" si="58"/>
        <v>4418097.8068500003</v>
      </c>
      <c r="G158" s="89">
        <f t="shared" si="58"/>
        <v>4078581.1930499999</v>
      </c>
      <c r="H158" s="89">
        <f t="shared" si="58"/>
        <v>3127352.1551999999</v>
      </c>
      <c r="I158" s="89">
        <f t="shared" si="58"/>
        <v>3508634.2582199997</v>
      </c>
      <c r="J158" s="89">
        <f t="shared" si="58"/>
        <v>4874190.6895500002</v>
      </c>
      <c r="K158" s="89">
        <f t="shared" si="58"/>
        <v>5268021.2703299997</v>
      </c>
      <c r="L158" s="89">
        <f t="shared" si="58"/>
        <v>4970005.2702299999</v>
      </c>
      <c r="M158" s="89">
        <f t="shared" si="58"/>
        <v>5178257.4398099994</v>
      </c>
      <c r="N158" s="89">
        <f t="shared" si="58"/>
        <v>4471755.7930499995</v>
      </c>
      <c r="O158" s="89">
        <f t="shared" si="58"/>
        <v>3532897.2697199997</v>
      </c>
      <c r="P158" s="89">
        <f t="shared" si="58"/>
        <v>4179289.7628299999</v>
      </c>
      <c r="Q158" s="89">
        <f t="shared" si="49"/>
        <v>52520525.874180004</v>
      </c>
    </row>
    <row r="159" spans="1:17" x14ac:dyDescent="0.2">
      <c r="A159" s="78">
        <v>12</v>
      </c>
      <c r="B159" s="93" t="s">
        <v>142</v>
      </c>
      <c r="C159" s="78" t="s">
        <v>143</v>
      </c>
      <c r="D159" s="80">
        <v>1.0266900000000001</v>
      </c>
      <c r="E159" s="89">
        <f t="shared" ref="E159:P159" si="59">$D159*E67</f>
        <v>932990.16384000005</v>
      </c>
      <c r="F159" s="89">
        <f t="shared" si="59"/>
        <v>912427.61652000004</v>
      </c>
      <c r="G159" s="89">
        <f t="shared" si="59"/>
        <v>846551.07936000009</v>
      </c>
      <c r="H159" s="89">
        <f t="shared" si="59"/>
        <v>749319.42960000003</v>
      </c>
      <c r="I159" s="89">
        <f t="shared" si="59"/>
        <v>767097.59364000009</v>
      </c>
      <c r="J159" s="89">
        <f t="shared" si="59"/>
        <v>907302.38004000008</v>
      </c>
      <c r="K159" s="89">
        <f t="shared" si="59"/>
        <v>937721.15136000013</v>
      </c>
      <c r="L159" s="89">
        <f t="shared" si="59"/>
        <v>905134.01076000009</v>
      </c>
      <c r="M159" s="89">
        <f t="shared" si="59"/>
        <v>945840.21588000015</v>
      </c>
      <c r="N159" s="89">
        <f t="shared" si="59"/>
        <v>714761.04420000012</v>
      </c>
      <c r="O159" s="89">
        <f t="shared" si="59"/>
        <v>745808.14980000013</v>
      </c>
      <c r="P159" s="89">
        <f t="shared" si="59"/>
        <v>934345.39464000007</v>
      </c>
      <c r="Q159" s="89">
        <f t="shared" si="49"/>
        <v>10299298.229640001</v>
      </c>
    </row>
    <row r="160" spans="1:17" x14ac:dyDescent="0.2">
      <c r="A160" s="78">
        <v>13</v>
      </c>
      <c r="B160" s="93" t="s">
        <v>85</v>
      </c>
      <c r="C160" s="78" t="s">
        <v>86</v>
      </c>
      <c r="D160" s="80">
        <v>1.0266900000000001</v>
      </c>
      <c r="E160" s="89">
        <f t="shared" ref="E160:P160" si="60">$D160*E68</f>
        <v>5156189.1301200008</v>
      </c>
      <c r="F160" s="89">
        <f t="shared" si="60"/>
        <v>5033611.5843300009</v>
      </c>
      <c r="G160" s="89">
        <f t="shared" si="60"/>
        <v>5090014.8528600009</v>
      </c>
      <c r="H160" s="89">
        <f t="shared" si="60"/>
        <v>4519427.7786000008</v>
      </c>
      <c r="I160" s="89">
        <f t="shared" si="60"/>
        <v>5071844.4932400007</v>
      </c>
      <c r="J160" s="89">
        <f t="shared" si="60"/>
        <v>6699095.7820500005</v>
      </c>
      <c r="K160" s="89">
        <f t="shared" si="60"/>
        <v>6851351.8556700004</v>
      </c>
      <c r="L160" s="89">
        <f t="shared" si="60"/>
        <v>6540944.454450001</v>
      </c>
      <c r="M160" s="89">
        <f t="shared" si="60"/>
        <v>6618126.9018900003</v>
      </c>
      <c r="N160" s="89">
        <f t="shared" si="60"/>
        <v>5062810.6479300009</v>
      </c>
      <c r="O160" s="89">
        <f t="shared" si="60"/>
        <v>4428288.5073000006</v>
      </c>
      <c r="P160" s="89">
        <f t="shared" si="60"/>
        <v>4850679.0402000006</v>
      </c>
      <c r="Q160" s="89">
        <f t="shared" si="49"/>
        <v>65922385.028640009</v>
      </c>
    </row>
    <row r="161" spans="1:17" x14ac:dyDescent="0.2">
      <c r="A161" s="78">
        <v>14</v>
      </c>
      <c r="B161" s="93" t="s">
        <v>87</v>
      </c>
      <c r="C161" s="78" t="s">
        <v>88</v>
      </c>
      <c r="D161" s="80">
        <v>1.0785</v>
      </c>
      <c r="E161" s="89">
        <f t="shared" ref="E161:P161" si="61">$D161*E69</f>
        <v>162962.42850000001</v>
      </c>
      <c r="F161" s="89">
        <f t="shared" si="61"/>
        <v>162869.67749999999</v>
      </c>
      <c r="G161" s="89">
        <f t="shared" si="61"/>
        <v>162436.12049999999</v>
      </c>
      <c r="H161" s="89">
        <f t="shared" si="61"/>
        <v>162309.93600000002</v>
      </c>
      <c r="I161" s="89">
        <f t="shared" si="61"/>
        <v>162215.02799999999</v>
      </c>
      <c r="J161" s="89">
        <f t="shared" si="61"/>
        <v>161893.63500000001</v>
      </c>
      <c r="K161" s="89">
        <f t="shared" si="61"/>
        <v>162328.27050000001</v>
      </c>
      <c r="L161" s="89">
        <f t="shared" si="61"/>
        <v>162390.8235</v>
      </c>
      <c r="M161" s="89">
        <f t="shared" si="61"/>
        <v>162677.70449999999</v>
      </c>
      <c r="N161" s="89">
        <f t="shared" si="61"/>
        <v>163042.23749999999</v>
      </c>
      <c r="O161" s="89">
        <f t="shared" si="61"/>
        <v>162977.5275</v>
      </c>
      <c r="P161" s="89">
        <f t="shared" si="61"/>
        <v>163268.7225</v>
      </c>
      <c r="Q161" s="89">
        <f t="shared" si="49"/>
        <v>1951372.1115000001</v>
      </c>
    </row>
    <row r="162" spans="1:17" x14ac:dyDescent="0.2">
      <c r="A162" s="78">
        <v>15</v>
      </c>
      <c r="B162" s="93" t="s">
        <v>89</v>
      </c>
      <c r="C162" s="78" t="s">
        <v>43</v>
      </c>
      <c r="D162" s="80">
        <v>1.0785</v>
      </c>
      <c r="E162" s="89">
        <f t="shared" ref="E162:P162" si="62">$D162*E70</f>
        <v>462440.30849999998</v>
      </c>
      <c r="F162" s="89">
        <f t="shared" si="62"/>
        <v>463477.82549999998</v>
      </c>
      <c r="G162" s="89">
        <f t="shared" si="62"/>
        <v>478839.97950000002</v>
      </c>
      <c r="H162" s="89">
        <f t="shared" si="62"/>
        <v>463512.33750000002</v>
      </c>
      <c r="I162" s="89">
        <f t="shared" si="62"/>
        <v>464621.0355</v>
      </c>
      <c r="J162" s="89">
        <f t="shared" si="62"/>
        <v>464811.93</v>
      </c>
      <c r="K162" s="89">
        <f t="shared" si="62"/>
        <v>465863.46750000003</v>
      </c>
      <c r="L162" s="89">
        <f t="shared" si="62"/>
        <v>464168.06550000003</v>
      </c>
      <c r="M162" s="89">
        <f t="shared" si="62"/>
        <v>467413.272</v>
      </c>
      <c r="N162" s="89">
        <f t="shared" si="62"/>
        <v>462053.12699999998</v>
      </c>
      <c r="O162" s="89">
        <f t="shared" si="62"/>
        <v>462096.26699999999</v>
      </c>
      <c r="P162" s="89">
        <f t="shared" si="62"/>
        <v>461883.80249999999</v>
      </c>
      <c r="Q162" s="89">
        <f t="shared" si="49"/>
        <v>5581181.4180000005</v>
      </c>
    </row>
    <row r="163" spans="1:17" x14ac:dyDescent="0.2">
      <c r="A163" s="78">
        <v>16</v>
      </c>
      <c r="B163" s="93" t="s">
        <v>90</v>
      </c>
      <c r="C163" s="78" t="s">
        <v>91</v>
      </c>
      <c r="D163" s="80">
        <v>1.0785</v>
      </c>
      <c r="E163" s="89">
        <f t="shared" ref="E163:P163" si="63">$D163*E71</f>
        <v>1387275.6285000001</v>
      </c>
      <c r="F163" s="89">
        <f t="shared" si="63"/>
        <v>472851.06900000002</v>
      </c>
      <c r="G163" s="89">
        <f t="shared" si="63"/>
        <v>123556.1955</v>
      </c>
      <c r="H163" s="89">
        <f t="shared" si="63"/>
        <v>106397.2605</v>
      </c>
      <c r="I163" s="89">
        <f t="shared" si="63"/>
        <v>186428.43150000001</v>
      </c>
      <c r="J163" s="89">
        <f t="shared" si="63"/>
        <v>536468.54850000003</v>
      </c>
      <c r="K163" s="89">
        <f t="shared" si="63"/>
        <v>992756.01450000005</v>
      </c>
      <c r="L163" s="89">
        <f t="shared" si="63"/>
        <v>1255161.5355</v>
      </c>
      <c r="M163" s="89">
        <f t="shared" si="63"/>
        <v>531755.50349999999</v>
      </c>
      <c r="N163" s="89">
        <f t="shared" si="63"/>
        <v>459410.80200000003</v>
      </c>
      <c r="O163" s="89">
        <f t="shared" si="63"/>
        <v>1258694.7015</v>
      </c>
      <c r="P163" s="89">
        <f t="shared" si="63"/>
        <v>1640839.6065</v>
      </c>
      <c r="Q163" s="89">
        <f t="shared" si="49"/>
        <v>8951595.2970000003</v>
      </c>
    </row>
    <row r="164" spans="1:17" x14ac:dyDescent="0.2">
      <c r="A164" s="78">
        <v>17</v>
      </c>
      <c r="B164" s="93" t="s">
        <v>92</v>
      </c>
      <c r="C164" s="78" t="s">
        <v>11</v>
      </c>
      <c r="D164" s="80">
        <v>1.0785</v>
      </c>
      <c r="E164" s="89">
        <f t="shared" ref="E164:P164" si="64">$D164*E72</f>
        <v>68449.159499999994</v>
      </c>
      <c r="F164" s="89">
        <f t="shared" si="64"/>
        <v>76383.683999999994</v>
      </c>
      <c r="G164" s="89">
        <f t="shared" si="64"/>
        <v>81158.203500000003</v>
      </c>
      <c r="H164" s="89">
        <f t="shared" si="64"/>
        <v>22697.032500000001</v>
      </c>
      <c r="I164" s="89">
        <f t="shared" si="64"/>
        <v>7741.473</v>
      </c>
      <c r="J164" s="89">
        <f t="shared" si="64"/>
        <v>10285.654500000001</v>
      </c>
      <c r="K164" s="89">
        <f t="shared" si="64"/>
        <v>27142.609499999999</v>
      </c>
      <c r="L164" s="89">
        <f t="shared" si="64"/>
        <v>27494.200499999999</v>
      </c>
      <c r="M164" s="89">
        <f t="shared" si="64"/>
        <v>29073.124500000002</v>
      </c>
      <c r="N164" s="89">
        <f t="shared" si="64"/>
        <v>28702.120500000001</v>
      </c>
      <c r="O164" s="89">
        <f t="shared" si="64"/>
        <v>26097.543000000001</v>
      </c>
      <c r="P164" s="89">
        <f t="shared" si="64"/>
        <v>13211.625</v>
      </c>
      <c r="Q164" s="89">
        <f t="shared" si="49"/>
        <v>418436.43</v>
      </c>
    </row>
    <row r="165" spans="1:17" x14ac:dyDescent="0.2">
      <c r="A165" s="78">
        <v>18</v>
      </c>
      <c r="B165" s="93" t="s">
        <v>93</v>
      </c>
      <c r="C165" s="78" t="s">
        <v>94</v>
      </c>
      <c r="D165" s="80">
        <v>1.0512300000000001</v>
      </c>
      <c r="E165" s="89">
        <f t="shared" ref="E165:P165" si="65">$D165*E73</f>
        <v>1578488.0724900002</v>
      </c>
      <c r="F165" s="89">
        <f t="shared" si="65"/>
        <v>2054384.0984100003</v>
      </c>
      <c r="G165" s="89">
        <f t="shared" si="65"/>
        <v>2343191.6700000004</v>
      </c>
      <c r="H165" s="89">
        <f t="shared" si="65"/>
        <v>2336889.5461500003</v>
      </c>
      <c r="I165" s="89">
        <f t="shared" si="65"/>
        <v>1710399.5665800001</v>
      </c>
      <c r="J165" s="89">
        <f t="shared" si="65"/>
        <v>2826265.4943600004</v>
      </c>
      <c r="K165" s="89">
        <f t="shared" si="65"/>
        <v>3270103.2102000006</v>
      </c>
      <c r="L165" s="89">
        <f t="shared" si="65"/>
        <v>3213314.7143700002</v>
      </c>
      <c r="M165" s="89">
        <f t="shared" si="65"/>
        <v>3079744.3793400005</v>
      </c>
      <c r="N165" s="89">
        <f t="shared" si="65"/>
        <v>2649219.4402200002</v>
      </c>
      <c r="O165" s="89">
        <f t="shared" si="65"/>
        <v>1930657.4811000002</v>
      </c>
      <c r="P165" s="89">
        <f t="shared" si="65"/>
        <v>1896555.5799000002</v>
      </c>
      <c r="Q165" s="89">
        <f t="shared" si="49"/>
        <v>28889213.253120001</v>
      </c>
    </row>
    <row r="166" spans="1:17" x14ac:dyDescent="0.2">
      <c r="A166" s="78">
        <v>19</v>
      </c>
      <c r="B166" s="93" t="s">
        <v>95</v>
      </c>
      <c r="C166" s="78" t="s">
        <v>96</v>
      </c>
      <c r="D166" s="80">
        <v>1.0785</v>
      </c>
      <c r="E166" s="89">
        <f t="shared" ref="E166:P166" si="66">$D166*E74</f>
        <v>631197.51749999996</v>
      </c>
      <c r="F166" s="89">
        <f t="shared" si="66"/>
        <v>622129.48950000003</v>
      </c>
      <c r="G166" s="89">
        <f t="shared" si="66"/>
        <v>603236.32649999997</v>
      </c>
      <c r="H166" s="89">
        <f t="shared" si="66"/>
        <v>601318.75349999999</v>
      </c>
      <c r="I166" s="89">
        <f t="shared" si="66"/>
        <v>498306.9045</v>
      </c>
      <c r="J166" s="89">
        <f t="shared" si="66"/>
        <v>643068.56700000004</v>
      </c>
      <c r="K166" s="89">
        <f t="shared" si="66"/>
        <v>722317.82550000004</v>
      </c>
      <c r="L166" s="89">
        <f t="shared" si="66"/>
        <v>757288.18799999997</v>
      </c>
      <c r="M166" s="89">
        <f t="shared" si="66"/>
        <v>774263.77800000005</v>
      </c>
      <c r="N166" s="89">
        <f t="shared" si="66"/>
        <v>825473.11499999999</v>
      </c>
      <c r="O166" s="89">
        <f t="shared" si="66"/>
        <v>917746.3395</v>
      </c>
      <c r="P166" s="89">
        <f t="shared" si="66"/>
        <v>778124.80799999996</v>
      </c>
      <c r="Q166" s="89">
        <f t="shared" si="49"/>
        <v>8374471.6125000007</v>
      </c>
    </row>
    <row r="167" spans="1:17" ht="15" thickBot="1" x14ac:dyDescent="0.25">
      <c r="A167" s="78"/>
      <c r="C167" s="72" t="s">
        <v>97</v>
      </c>
      <c r="D167" s="79"/>
      <c r="E167" s="91">
        <f t="shared" ref="E167:Q167" si="67">SUM(E148:E166)</f>
        <v>151295866.24242002</v>
      </c>
      <c r="F167" s="91">
        <f t="shared" si="67"/>
        <v>137362531.46606997</v>
      </c>
      <c r="G167" s="91">
        <f t="shared" si="67"/>
        <v>123622831.59773999</v>
      </c>
      <c r="H167" s="91">
        <f t="shared" si="67"/>
        <v>116540488.29018003</v>
      </c>
      <c r="I167" s="91">
        <f t="shared" si="67"/>
        <v>134517728.95959002</v>
      </c>
      <c r="J167" s="91">
        <f t="shared" si="67"/>
        <v>170931098.88405007</v>
      </c>
      <c r="K167" s="91">
        <f t="shared" si="67"/>
        <v>208839762.55845004</v>
      </c>
      <c r="L167" s="91">
        <f t="shared" si="67"/>
        <v>205016530.69776002</v>
      </c>
      <c r="M167" s="91">
        <f t="shared" si="67"/>
        <v>201425285.17428002</v>
      </c>
      <c r="N167" s="91">
        <f t="shared" si="67"/>
        <v>146400134.74434</v>
      </c>
      <c r="O167" s="91">
        <f t="shared" si="67"/>
        <v>126289995.37113</v>
      </c>
      <c r="P167" s="91">
        <f t="shared" si="67"/>
        <v>132853967.74970998</v>
      </c>
      <c r="Q167" s="91">
        <f t="shared" si="67"/>
        <v>1855096221.7357204</v>
      </c>
    </row>
    <row r="168" spans="1:17" ht="15" thickTop="1" x14ac:dyDescent="0.2">
      <c r="A168" s="78"/>
      <c r="D168" s="79"/>
    </row>
    <row r="169" spans="1:17" x14ac:dyDescent="0.2">
      <c r="A169" s="78"/>
      <c r="C169" s="72" t="s">
        <v>98</v>
      </c>
      <c r="D169" s="79"/>
      <c r="E169" s="89">
        <f t="shared" ref="E169:P169" si="68">E166</f>
        <v>631197.51749999996</v>
      </c>
      <c r="F169" s="89">
        <f t="shared" si="68"/>
        <v>622129.48950000003</v>
      </c>
      <c r="G169" s="89">
        <f t="shared" si="68"/>
        <v>603236.32649999997</v>
      </c>
      <c r="H169" s="89">
        <f t="shared" si="68"/>
        <v>601318.75349999999</v>
      </c>
      <c r="I169" s="89">
        <f t="shared" si="68"/>
        <v>498306.9045</v>
      </c>
      <c r="J169" s="89">
        <f t="shared" si="68"/>
        <v>643068.56700000004</v>
      </c>
      <c r="K169" s="89">
        <f t="shared" si="68"/>
        <v>722317.82550000004</v>
      </c>
      <c r="L169" s="89">
        <f t="shared" si="68"/>
        <v>757288.18799999997</v>
      </c>
      <c r="M169" s="89">
        <f t="shared" si="68"/>
        <v>774263.77800000005</v>
      </c>
      <c r="N169" s="89">
        <f t="shared" si="68"/>
        <v>825473.11499999999</v>
      </c>
      <c r="O169" s="89">
        <f t="shared" si="68"/>
        <v>917746.3395</v>
      </c>
      <c r="P169" s="89">
        <f t="shared" si="68"/>
        <v>778124.80799999996</v>
      </c>
      <c r="Q169" s="89">
        <f>SUM(E169:P169)</f>
        <v>8374471.6125000007</v>
      </c>
    </row>
    <row r="170" spans="1:17" ht="15" thickBot="1" x14ac:dyDescent="0.25">
      <c r="A170" s="78"/>
      <c r="C170" s="72" t="s">
        <v>99</v>
      </c>
      <c r="D170" s="79"/>
      <c r="E170" s="91">
        <f>E167-E169</f>
        <v>150664668.72492</v>
      </c>
      <c r="F170" s="91">
        <f t="shared" ref="F170:Q170" si="69">F167-F169</f>
        <v>136740401.97656998</v>
      </c>
      <c r="G170" s="91">
        <f t="shared" si="69"/>
        <v>123019595.27124</v>
      </c>
      <c r="H170" s="91">
        <f t="shared" si="69"/>
        <v>115939169.53668003</v>
      </c>
      <c r="I170" s="91">
        <f t="shared" si="69"/>
        <v>134019422.05509003</v>
      </c>
      <c r="J170" s="91">
        <f t="shared" si="69"/>
        <v>170288030.31705007</v>
      </c>
      <c r="K170" s="91">
        <f t="shared" si="69"/>
        <v>208117444.73295003</v>
      </c>
      <c r="L170" s="91">
        <f t="shared" si="69"/>
        <v>204259242.50976002</v>
      </c>
      <c r="M170" s="91">
        <f t="shared" si="69"/>
        <v>200651021.39628002</v>
      </c>
      <c r="N170" s="91">
        <f t="shared" si="69"/>
        <v>145574661.62933999</v>
      </c>
      <c r="O170" s="91">
        <f t="shared" si="69"/>
        <v>125372249.03163001</v>
      </c>
      <c r="P170" s="91">
        <f t="shared" si="69"/>
        <v>132075842.94170998</v>
      </c>
      <c r="Q170" s="91">
        <f t="shared" si="69"/>
        <v>1846721750.1232204</v>
      </c>
    </row>
    <row r="171" spans="1:17" ht="15" thickTop="1" x14ac:dyDescent="0.2">
      <c r="A171" s="78"/>
      <c r="D171" s="79"/>
    </row>
    <row r="172" spans="1:17" x14ac:dyDescent="0.2">
      <c r="A172" s="78"/>
      <c r="B172" s="78"/>
      <c r="C172" s="78"/>
      <c r="D172" s="80"/>
      <c r="E172" s="81">
        <v>43466</v>
      </c>
      <c r="F172" s="81">
        <v>43497</v>
      </c>
      <c r="G172" s="81">
        <v>43525</v>
      </c>
      <c r="H172" s="81">
        <v>43556</v>
      </c>
      <c r="I172" s="81">
        <v>43586</v>
      </c>
      <c r="J172" s="81">
        <v>43617</v>
      </c>
      <c r="K172" s="81">
        <v>43647</v>
      </c>
      <c r="L172" s="81">
        <v>43678</v>
      </c>
      <c r="M172" s="81">
        <v>43709</v>
      </c>
      <c r="N172" s="81">
        <v>43739</v>
      </c>
      <c r="O172" s="81">
        <v>43770</v>
      </c>
      <c r="P172" s="81">
        <v>43800</v>
      </c>
      <c r="Q172" s="81" t="s">
        <v>1</v>
      </c>
    </row>
    <row r="173" spans="1:17" x14ac:dyDescent="0.2">
      <c r="A173" s="82" t="s">
        <v>2</v>
      </c>
      <c r="B173" s="83" t="s">
        <v>69</v>
      </c>
      <c r="C173" s="83" t="s">
        <v>113</v>
      </c>
      <c r="D173" s="84"/>
      <c r="E173" s="85">
        <v>43831</v>
      </c>
      <c r="F173" s="85">
        <v>43862</v>
      </c>
      <c r="G173" s="85">
        <v>43891</v>
      </c>
      <c r="H173" s="85">
        <v>43922</v>
      </c>
      <c r="I173" s="85">
        <v>43952</v>
      </c>
      <c r="J173" s="85">
        <v>43983</v>
      </c>
      <c r="K173" s="85">
        <v>44013</v>
      </c>
      <c r="L173" s="85">
        <v>44044</v>
      </c>
      <c r="M173" s="85">
        <v>44075</v>
      </c>
      <c r="N173" s="85">
        <v>44105</v>
      </c>
      <c r="O173" s="85">
        <v>44136</v>
      </c>
      <c r="P173" s="85">
        <v>44166</v>
      </c>
      <c r="Q173" s="85" t="s">
        <v>5</v>
      </c>
    </row>
    <row r="174" spans="1:17" x14ac:dyDescent="0.2">
      <c r="A174" s="94"/>
      <c r="B174" s="78"/>
      <c r="C174" s="78"/>
      <c r="D174" s="80"/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5"/>
      <c r="Q174" s="95"/>
    </row>
    <row r="175" spans="1:17" x14ac:dyDescent="0.2">
      <c r="A175" s="78">
        <v>1</v>
      </c>
      <c r="B175" s="96" t="s">
        <v>101</v>
      </c>
      <c r="C175" s="78" t="s">
        <v>102</v>
      </c>
      <c r="D175" s="80">
        <v>1.0291600000000001</v>
      </c>
      <c r="E175" s="89">
        <f t="shared" ref="E175:P175" si="70">$D175*E83</f>
        <v>1065076.8606720001</v>
      </c>
      <c r="F175" s="89">
        <f t="shared" si="70"/>
        <v>1488800.1458880003</v>
      </c>
      <c r="G175" s="89">
        <f t="shared" si="70"/>
        <v>1465958.968848</v>
      </c>
      <c r="H175" s="89">
        <f t="shared" si="70"/>
        <v>1981702.7429760003</v>
      </c>
      <c r="I175" s="89">
        <f t="shared" si="70"/>
        <v>2818979.154288</v>
      </c>
      <c r="J175" s="89">
        <f t="shared" si="70"/>
        <v>2900518.2660960001</v>
      </c>
      <c r="K175" s="89">
        <f t="shared" si="70"/>
        <v>2970998.1274600001</v>
      </c>
      <c r="L175" s="89">
        <f t="shared" si="70"/>
        <v>3169655.2356040003</v>
      </c>
      <c r="M175" s="89">
        <f t="shared" si="70"/>
        <v>1782089.7510240001</v>
      </c>
      <c r="N175" s="89">
        <f t="shared" si="70"/>
        <v>1061019.9119520001</v>
      </c>
      <c r="O175" s="89">
        <f t="shared" si="70"/>
        <v>735063.53342400002</v>
      </c>
      <c r="P175" s="89">
        <f t="shared" si="70"/>
        <v>1223242.286112</v>
      </c>
      <c r="Q175" s="89">
        <f>SUM(E175:P175)</f>
        <v>22663104.984344002</v>
      </c>
    </row>
    <row r="176" spans="1:17" x14ac:dyDescent="0.2">
      <c r="A176" s="78">
        <v>2</v>
      </c>
      <c r="B176" s="96" t="s">
        <v>103</v>
      </c>
      <c r="C176" s="78" t="s">
        <v>104</v>
      </c>
      <c r="D176" s="80">
        <v>1.0266900000000001</v>
      </c>
      <c r="E176" s="89">
        <f t="shared" ref="E176:P176" si="71">$D176*E84</f>
        <v>2392253.4081600001</v>
      </c>
      <c r="F176" s="89">
        <f t="shared" si="71"/>
        <v>2484138.0564000001</v>
      </c>
      <c r="G176" s="89">
        <f t="shared" si="71"/>
        <v>2694950.3674800005</v>
      </c>
      <c r="H176" s="89">
        <f t="shared" si="71"/>
        <v>3180086.0330400001</v>
      </c>
      <c r="I176" s="89">
        <f t="shared" si="71"/>
        <v>3809418.2557200002</v>
      </c>
      <c r="J176" s="89">
        <f t="shared" si="71"/>
        <v>4756207.1331600007</v>
      </c>
      <c r="K176" s="89">
        <f t="shared" si="71"/>
        <v>5309695.7121600006</v>
      </c>
      <c r="L176" s="89">
        <f t="shared" si="71"/>
        <v>5438516.5598400002</v>
      </c>
      <c r="M176" s="89">
        <f t="shared" si="71"/>
        <v>3767233.6170000006</v>
      </c>
      <c r="N176" s="89">
        <f t="shared" si="71"/>
        <v>2845738.2744000005</v>
      </c>
      <c r="O176" s="89">
        <f t="shared" si="71"/>
        <v>2683948.3574400004</v>
      </c>
      <c r="P176" s="89">
        <f t="shared" si="71"/>
        <v>2934358.0484400005</v>
      </c>
      <c r="Q176" s="89">
        <f>SUM(E176:P176)</f>
        <v>42296543.823240012</v>
      </c>
    </row>
    <row r="177" spans="1:17" ht="15" thickBot="1" x14ac:dyDescent="0.25">
      <c r="A177" s="78"/>
      <c r="C177" s="72" t="s">
        <v>105</v>
      </c>
      <c r="D177" s="79"/>
      <c r="E177" s="91">
        <f>SUM(E175:E176)</f>
        <v>3457330.268832</v>
      </c>
      <c r="F177" s="91">
        <f t="shared" ref="F177:Q177" si="72">SUM(F175:F176)</f>
        <v>3972938.2022880004</v>
      </c>
      <c r="G177" s="91">
        <f t="shared" si="72"/>
        <v>4160909.3363280008</v>
      </c>
      <c r="H177" s="91">
        <f t="shared" si="72"/>
        <v>5161788.7760160007</v>
      </c>
      <c r="I177" s="91">
        <f t="shared" si="72"/>
        <v>6628397.4100080002</v>
      </c>
      <c r="J177" s="91">
        <f t="shared" si="72"/>
        <v>7656725.3992560003</v>
      </c>
      <c r="K177" s="91">
        <f t="shared" si="72"/>
        <v>8280693.8396200007</v>
      </c>
      <c r="L177" s="91">
        <f t="shared" si="72"/>
        <v>8608171.7954440005</v>
      </c>
      <c r="M177" s="91">
        <f t="shared" si="72"/>
        <v>5549323.3680240009</v>
      </c>
      <c r="N177" s="91">
        <f t="shared" si="72"/>
        <v>3906758.1863520006</v>
      </c>
      <c r="O177" s="91">
        <f t="shared" si="72"/>
        <v>3419011.8908640007</v>
      </c>
      <c r="P177" s="91">
        <f t="shared" si="72"/>
        <v>4157600.3345520003</v>
      </c>
      <c r="Q177" s="91">
        <f t="shared" si="72"/>
        <v>64959648.807584018</v>
      </c>
    </row>
    <row r="178" spans="1:17" ht="15" thickTop="1" x14ac:dyDescent="0.2"/>
    <row r="179" spans="1:17" x14ac:dyDescent="0.2">
      <c r="C179" s="83" t="s">
        <v>114</v>
      </c>
      <c r="D179" s="80"/>
    </row>
    <row r="180" spans="1:17" x14ac:dyDescent="0.2">
      <c r="C180" s="78"/>
      <c r="D180" s="80"/>
    </row>
    <row r="181" spans="1:17" ht="15" thickBot="1" x14ac:dyDescent="0.25">
      <c r="C181" s="72" t="s">
        <v>107</v>
      </c>
      <c r="D181" s="79"/>
      <c r="E181" s="97">
        <f t="shared" ref="E181:Q181" si="73">E177+E167+E134</f>
        <v>672140938.87654209</v>
      </c>
      <c r="F181" s="97">
        <f t="shared" si="73"/>
        <v>609755095.64227796</v>
      </c>
      <c r="G181" s="97">
        <f t="shared" si="73"/>
        <v>582632452.06787801</v>
      </c>
      <c r="H181" s="97">
        <f t="shared" si="73"/>
        <v>551465413.91300583</v>
      </c>
      <c r="I181" s="97">
        <f t="shared" si="73"/>
        <v>648050274.30884814</v>
      </c>
      <c r="J181" s="97">
        <f t="shared" si="73"/>
        <v>838577299.06701589</v>
      </c>
      <c r="K181" s="97">
        <f t="shared" si="73"/>
        <v>1012038409.21681</v>
      </c>
      <c r="L181" s="97">
        <f t="shared" si="73"/>
        <v>1000776231.001314</v>
      </c>
      <c r="M181" s="97">
        <f t="shared" si="73"/>
        <v>967340413.21742392</v>
      </c>
      <c r="N181" s="97">
        <f t="shared" si="73"/>
        <v>713402714.69422221</v>
      </c>
      <c r="O181" s="97">
        <f t="shared" si="73"/>
        <v>598463392.59130406</v>
      </c>
      <c r="P181" s="97">
        <f t="shared" si="73"/>
        <v>609750448.73762202</v>
      </c>
      <c r="Q181" s="97">
        <f t="shared" si="73"/>
        <v>8804393083.3342667</v>
      </c>
    </row>
    <row r="182" spans="1:17" ht="15" thickTop="1" x14ac:dyDescent="0.2">
      <c r="D182" s="79"/>
    </row>
    <row r="183" spans="1:17" x14ac:dyDescent="0.2">
      <c r="C183" s="72" t="s">
        <v>108</v>
      </c>
      <c r="D183" s="79"/>
      <c r="E183" s="89">
        <f t="shared" ref="E183:Q183" si="74">E169+E136</f>
        <v>29473638.265950002</v>
      </c>
      <c r="F183" s="89">
        <f t="shared" si="74"/>
        <v>26501775.189900003</v>
      </c>
      <c r="G183" s="89">
        <f t="shared" si="74"/>
        <v>31480829.989379998</v>
      </c>
      <c r="H183" s="89">
        <f t="shared" si="74"/>
        <v>26925588.139710002</v>
      </c>
      <c r="I183" s="89">
        <f t="shared" si="74"/>
        <v>29388702.317250002</v>
      </c>
      <c r="J183" s="89">
        <f t="shared" si="74"/>
        <v>42502953.446040004</v>
      </c>
      <c r="K183" s="89">
        <f t="shared" si="74"/>
        <v>45319830.822149999</v>
      </c>
      <c r="L183" s="89">
        <f t="shared" si="74"/>
        <v>45567161.627400003</v>
      </c>
      <c r="M183" s="89">
        <f t="shared" si="74"/>
        <v>44151301.980780005</v>
      </c>
      <c r="N183" s="89">
        <f t="shared" si="74"/>
        <v>27132623.164649997</v>
      </c>
      <c r="O183" s="89">
        <f t="shared" si="74"/>
        <v>16416661.330170002</v>
      </c>
      <c r="P183" s="89">
        <f t="shared" si="74"/>
        <v>26984996.43324</v>
      </c>
      <c r="Q183" s="89">
        <f t="shared" si="74"/>
        <v>391846062.7066201</v>
      </c>
    </row>
    <row r="184" spans="1:17" ht="15" thickBot="1" x14ac:dyDescent="0.25">
      <c r="C184" s="72" t="s">
        <v>109</v>
      </c>
      <c r="D184" s="79"/>
      <c r="E184" s="91">
        <f>E181-E183</f>
        <v>642667300.61059213</v>
      </c>
      <c r="F184" s="91">
        <f t="shared" ref="F184:Q184" si="75">F181-F183</f>
        <v>583253320.45237792</v>
      </c>
      <c r="G184" s="91">
        <f t="shared" si="75"/>
        <v>551151622.07849801</v>
      </c>
      <c r="H184" s="91">
        <f t="shared" si="75"/>
        <v>524539825.77329582</v>
      </c>
      <c r="I184" s="91">
        <f t="shared" si="75"/>
        <v>618661571.99159813</v>
      </c>
      <c r="J184" s="91">
        <f t="shared" si="75"/>
        <v>796074345.62097585</v>
      </c>
      <c r="K184" s="91">
        <f t="shared" si="75"/>
        <v>966718578.39466</v>
      </c>
      <c r="L184" s="91">
        <f t="shared" si="75"/>
        <v>955209069.373914</v>
      </c>
      <c r="M184" s="91">
        <f t="shared" si="75"/>
        <v>923189111.23664391</v>
      </c>
      <c r="N184" s="91">
        <f t="shared" si="75"/>
        <v>686270091.52957225</v>
      </c>
      <c r="O184" s="91">
        <f t="shared" si="75"/>
        <v>582046731.26113403</v>
      </c>
      <c r="P184" s="91">
        <f t="shared" si="75"/>
        <v>582765452.30438197</v>
      </c>
      <c r="Q184" s="91">
        <f t="shared" si="75"/>
        <v>8412547020.6276464</v>
      </c>
    </row>
    <row r="185" spans="1:17" ht="15" thickTop="1" x14ac:dyDescent="0.2"/>
  </sheetData>
  <pageMargins left="0.7" right="0.7" top="1.25" bottom="0.25" header="1.05" footer="0.3"/>
  <pageSetup scale="67" pageOrder="overThenDown" orientation="landscape" r:id="rId1"/>
  <rowBreaks count="3" manualBreakCount="3">
    <brk id="45" max="16" man="1"/>
    <brk id="93" max="16383" man="1"/>
    <brk id="138" max="16383" man="1"/>
  </rowBreaks>
  <colBreaks count="1" manualBreakCount="1">
    <brk id="1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77"/>
  <sheetViews>
    <sheetView view="pageBreakPreview" zoomScale="80" zoomScaleNormal="100" zoomScaleSheetLayoutView="80" workbookViewId="0"/>
  </sheetViews>
  <sheetFormatPr defaultColWidth="9.140625" defaultRowHeight="14.25" x14ac:dyDescent="0.2"/>
  <cols>
    <col min="1" max="1" width="9.140625" style="72"/>
    <col min="2" max="2" width="16.7109375" style="72" bestFit="1" customWidth="1"/>
    <col min="3" max="3" width="49.85546875" style="72" bestFit="1" customWidth="1"/>
    <col min="4" max="15" width="10.85546875" style="72" bestFit="1" customWidth="1"/>
    <col min="16" max="16" width="10.85546875" style="72" customWidth="1"/>
    <col min="17" max="16384" width="9.140625" style="72"/>
  </cols>
  <sheetData>
    <row r="1" spans="1:16" x14ac:dyDescent="0.2">
      <c r="A1" s="78" t="s">
        <v>0</v>
      </c>
      <c r="I1" s="76" t="s">
        <v>306</v>
      </c>
      <c r="O1" s="76" t="s">
        <v>306</v>
      </c>
    </row>
    <row r="2" spans="1:16" x14ac:dyDescent="0.2">
      <c r="A2" s="78" t="s">
        <v>389</v>
      </c>
      <c r="I2" s="76" t="s">
        <v>307</v>
      </c>
      <c r="O2" s="76" t="s">
        <v>307</v>
      </c>
    </row>
    <row r="3" spans="1:16" x14ac:dyDescent="0.2">
      <c r="A3" s="78" t="s">
        <v>304</v>
      </c>
      <c r="I3" s="76" t="s">
        <v>308</v>
      </c>
      <c r="O3" s="76" t="s">
        <v>308</v>
      </c>
    </row>
    <row r="4" spans="1:16" x14ac:dyDescent="0.2">
      <c r="A4" s="78"/>
      <c r="I4" s="76" t="s">
        <v>309</v>
      </c>
      <c r="O4" s="76" t="s">
        <v>309</v>
      </c>
    </row>
    <row r="5" spans="1:16" x14ac:dyDescent="0.2">
      <c r="A5" s="78"/>
      <c r="I5" s="77" t="s">
        <v>326</v>
      </c>
      <c r="O5" s="77" t="s">
        <v>327</v>
      </c>
    </row>
    <row r="6" spans="1:16" x14ac:dyDescent="0.2">
      <c r="A6" s="78"/>
    </row>
    <row r="7" spans="1:16" x14ac:dyDescent="0.2">
      <c r="A7" s="78"/>
      <c r="B7" s="78"/>
      <c r="C7" s="78"/>
      <c r="D7" s="81">
        <v>43466</v>
      </c>
      <c r="E7" s="81">
        <v>43497</v>
      </c>
      <c r="F7" s="81">
        <v>43525</v>
      </c>
      <c r="G7" s="81">
        <v>43556</v>
      </c>
      <c r="H7" s="81">
        <v>43586</v>
      </c>
      <c r="I7" s="81">
        <v>43617</v>
      </c>
      <c r="J7" s="81">
        <v>43647</v>
      </c>
      <c r="K7" s="81">
        <v>43678</v>
      </c>
      <c r="L7" s="81">
        <v>43709</v>
      </c>
      <c r="M7" s="81">
        <v>43739</v>
      </c>
      <c r="N7" s="81">
        <v>43770</v>
      </c>
      <c r="O7" s="81">
        <v>43800</v>
      </c>
      <c r="P7" s="81"/>
    </row>
    <row r="8" spans="1:16" x14ac:dyDescent="0.2">
      <c r="A8" s="82" t="s">
        <v>2</v>
      </c>
      <c r="B8" s="83" t="s">
        <v>3</v>
      </c>
      <c r="C8" s="83" t="s">
        <v>123</v>
      </c>
      <c r="D8" s="85">
        <v>43831</v>
      </c>
      <c r="E8" s="85">
        <v>43862</v>
      </c>
      <c r="F8" s="85">
        <v>43891</v>
      </c>
      <c r="G8" s="85">
        <v>43922</v>
      </c>
      <c r="H8" s="85">
        <v>43952</v>
      </c>
      <c r="I8" s="85">
        <v>43983</v>
      </c>
      <c r="J8" s="85">
        <v>44013</v>
      </c>
      <c r="K8" s="85">
        <v>44044</v>
      </c>
      <c r="L8" s="85">
        <v>44075</v>
      </c>
      <c r="M8" s="85">
        <v>44105</v>
      </c>
      <c r="N8" s="85">
        <v>44136</v>
      </c>
      <c r="O8" s="85">
        <v>44166</v>
      </c>
      <c r="P8" s="95"/>
    </row>
    <row r="9" spans="1:16" ht="15" x14ac:dyDescent="0.25">
      <c r="A9" s="86"/>
      <c r="B9" s="86"/>
      <c r="C9" s="86"/>
    </row>
    <row r="10" spans="1:16" x14ac:dyDescent="0.2">
      <c r="A10" s="78">
        <v>1</v>
      </c>
      <c r="B10" s="88" t="s">
        <v>6</v>
      </c>
      <c r="C10" s="78" t="s">
        <v>7</v>
      </c>
      <c r="D10" s="99">
        <v>0.62519999999999998</v>
      </c>
      <c r="E10" s="99">
        <v>0.58120936293651237</v>
      </c>
      <c r="F10" s="99">
        <v>0.60062838098675209</v>
      </c>
      <c r="G10" s="99">
        <v>0.31880041280974564</v>
      </c>
      <c r="H10" s="99">
        <v>0.3805</v>
      </c>
      <c r="I10" s="99">
        <v>0.44967728631041587</v>
      </c>
      <c r="J10" s="99">
        <v>0.49370000000000003</v>
      </c>
      <c r="K10" s="99">
        <v>0.51020418877943341</v>
      </c>
      <c r="L10" s="99">
        <v>0.54479936778744054</v>
      </c>
      <c r="M10" s="99">
        <v>0.49750576872347096</v>
      </c>
      <c r="N10" s="99">
        <v>0.56453849332413908</v>
      </c>
      <c r="O10" s="99">
        <v>0.52110000000000001</v>
      </c>
      <c r="P10" s="89"/>
    </row>
    <row r="11" spans="1:16" x14ac:dyDescent="0.2">
      <c r="A11" s="78">
        <v>2</v>
      </c>
      <c r="B11" s="88" t="s">
        <v>8</v>
      </c>
      <c r="C11" s="78" t="s">
        <v>9</v>
      </c>
      <c r="D11" s="99">
        <v>0.66698249164830181</v>
      </c>
      <c r="E11" s="99">
        <v>0.6874158502153056</v>
      </c>
      <c r="F11" s="99">
        <v>0.63189972404112715</v>
      </c>
      <c r="G11" s="99">
        <v>0.55294367392052524</v>
      </c>
      <c r="H11" s="99">
        <v>0.42510621513319197</v>
      </c>
      <c r="I11" s="99">
        <v>0.49889045830698298</v>
      </c>
      <c r="J11" s="99">
        <v>0.54749999999999999</v>
      </c>
      <c r="K11" s="99">
        <v>0.53600000000000003</v>
      </c>
      <c r="L11" s="99">
        <v>0.58220000000000005</v>
      </c>
      <c r="M11" s="99">
        <v>0.52649999999999997</v>
      </c>
      <c r="N11" s="99">
        <v>0.70099999999999996</v>
      </c>
      <c r="O11" s="99">
        <v>0.57740000000000002</v>
      </c>
      <c r="P11" s="89"/>
    </row>
    <row r="12" spans="1:16" x14ac:dyDescent="0.2">
      <c r="A12" s="78">
        <v>3</v>
      </c>
      <c r="B12" s="88" t="s">
        <v>10</v>
      </c>
      <c r="C12" s="78" t="s">
        <v>11</v>
      </c>
      <c r="D12" s="99">
        <v>0.10906469354437497</v>
      </c>
      <c r="E12" s="99">
        <v>0.11817503248851559</v>
      </c>
      <c r="F12" s="99">
        <v>0.11700000000000001</v>
      </c>
      <c r="G12" s="99">
        <v>0.60632880857082283</v>
      </c>
      <c r="H12" s="99">
        <v>0.29979913369368993</v>
      </c>
      <c r="I12" s="99">
        <v>0.55593743291414111</v>
      </c>
      <c r="J12" s="99">
        <v>0.75296897866681967</v>
      </c>
      <c r="K12" s="99">
        <v>0.51813636355837123</v>
      </c>
      <c r="L12" s="99">
        <v>0.81956964794091447</v>
      </c>
      <c r="M12" s="99">
        <v>0.57760757611857794</v>
      </c>
      <c r="N12" s="99">
        <v>0.3448535232341069</v>
      </c>
      <c r="O12" s="99">
        <v>0.79504657164113623</v>
      </c>
      <c r="P12" s="89"/>
    </row>
    <row r="13" spans="1:16" x14ac:dyDescent="0.2">
      <c r="A13" s="78">
        <v>4</v>
      </c>
      <c r="B13" s="88" t="s">
        <v>12</v>
      </c>
      <c r="C13" s="78" t="s">
        <v>13</v>
      </c>
      <c r="D13" s="99">
        <v>2.9888669811927032E-2</v>
      </c>
      <c r="E13" s="99">
        <v>5.0969462347644129E-2</v>
      </c>
      <c r="F13" s="99">
        <v>4.0899999999999999E-2</v>
      </c>
      <c r="G13" s="99">
        <v>6.456203423918111E-2</v>
      </c>
      <c r="H13" s="99">
        <v>8.6482446791311986E-3</v>
      </c>
      <c r="I13" s="99">
        <v>0.12839759645020596</v>
      </c>
      <c r="J13" s="99">
        <v>1.5914110847653127E-2</v>
      </c>
      <c r="K13" s="99">
        <v>0.24101615930348416</v>
      </c>
      <c r="L13" s="99">
        <v>0.18577885043149611</v>
      </c>
      <c r="M13" s="99">
        <v>0.13832326201943967</v>
      </c>
      <c r="N13" s="99">
        <v>7.8754248650534694E-2</v>
      </c>
      <c r="O13" s="99">
        <v>0.37314384759842534</v>
      </c>
      <c r="P13" s="89"/>
    </row>
    <row r="14" spans="1:16" x14ac:dyDescent="0.2">
      <c r="A14" s="78">
        <v>5</v>
      </c>
      <c r="B14" s="88" t="s">
        <v>14</v>
      </c>
      <c r="C14" s="78" t="s">
        <v>15</v>
      </c>
      <c r="D14" s="99">
        <v>0.56789742155677203</v>
      </c>
      <c r="E14" s="99">
        <v>0.52803443076316536</v>
      </c>
      <c r="F14" s="99">
        <v>0.49943209074624834</v>
      </c>
      <c r="G14" s="99">
        <v>0.45865116595944266</v>
      </c>
      <c r="H14" s="99">
        <v>0.4220329136143009</v>
      </c>
      <c r="I14" s="99">
        <v>0.40261860467627963</v>
      </c>
      <c r="J14" s="99">
        <v>0.41454340379992455</v>
      </c>
      <c r="K14" s="99">
        <v>0.44421325547455937</v>
      </c>
      <c r="L14" s="99">
        <v>0.48056294262118532</v>
      </c>
      <c r="M14" s="99">
        <v>0.52036007545660345</v>
      </c>
      <c r="N14" s="99">
        <v>0.55941830412380933</v>
      </c>
      <c r="O14" s="99">
        <v>0.58166878670377453</v>
      </c>
      <c r="P14" s="89"/>
    </row>
    <row r="15" spans="1:16" x14ac:dyDescent="0.2">
      <c r="A15" s="78">
        <v>6</v>
      </c>
      <c r="B15" s="88" t="s">
        <v>16</v>
      </c>
      <c r="C15" s="78" t="s">
        <v>17</v>
      </c>
      <c r="D15" s="99">
        <v>1.2857052972428604</v>
      </c>
      <c r="E15" s="99">
        <v>1.3833766582641041</v>
      </c>
      <c r="F15" s="99">
        <v>1.2928323251721894</v>
      </c>
      <c r="G15" s="99">
        <v>1.3367981425485542</v>
      </c>
      <c r="H15" s="99">
        <v>1.293019724427521</v>
      </c>
      <c r="I15" s="99">
        <v>1.3334912672676849</v>
      </c>
      <c r="J15" s="99">
        <v>1.2960883872335758</v>
      </c>
      <c r="K15" s="99">
        <v>1.2957754897109242</v>
      </c>
      <c r="L15" s="99">
        <v>1.3422463742822737</v>
      </c>
      <c r="M15" s="99">
        <v>1.2972122559514729</v>
      </c>
      <c r="N15" s="99">
        <v>1.3403072285535331</v>
      </c>
      <c r="O15" s="99">
        <v>1.2980156721757798</v>
      </c>
      <c r="P15" s="89"/>
    </row>
    <row r="16" spans="1:16" x14ac:dyDescent="0.2">
      <c r="A16" s="78">
        <v>7</v>
      </c>
      <c r="B16" s="88" t="s">
        <v>18</v>
      </c>
      <c r="C16" s="78" t="s">
        <v>19</v>
      </c>
      <c r="D16" s="99">
        <v>0.76780000000000004</v>
      </c>
      <c r="E16" s="99">
        <v>0.83009999999999995</v>
      </c>
      <c r="F16" s="99">
        <v>0.66400000000000003</v>
      </c>
      <c r="G16" s="99">
        <v>0.64580000000000004</v>
      </c>
      <c r="H16" s="99">
        <v>0.67300000000000004</v>
      </c>
      <c r="I16" s="99">
        <v>0.58689999999999998</v>
      </c>
      <c r="J16" s="99">
        <v>0.63060000000000005</v>
      </c>
      <c r="K16" s="99">
        <v>0.64490000000000003</v>
      </c>
      <c r="L16" s="99">
        <v>0.68989999999999996</v>
      </c>
      <c r="M16" s="99">
        <v>0.73089999999999999</v>
      </c>
      <c r="N16" s="99">
        <v>0.69989999999999997</v>
      </c>
      <c r="O16" s="99">
        <v>0.58489999999999998</v>
      </c>
      <c r="P16" s="89"/>
    </row>
    <row r="17" spans="1:16" x14ac:dyDescent="0.2">
      <c r="A17" s="78">
        <v>8</v>
      </c>
      <c r="B17" s="88" t="s">
        <v>20</v>
      </c>
      <c r="C17" s="78" t="s">
        <v>21</v>
      </c>
      <c r="D17" s="99">
        <v>0.85060000000000002</v>
      </c>
      <c r="E17" s="99">
        <v>0.95409999999999995</v>
      </c>
      <c r="F17" s="99">
        <v>0.80733975084758813</v>
      </c>
      <c r="G17" s="99">
        <v>0.86057006431417193</v>
      </c>
      <c r="H17" s="99">
        <v>0.75656082167102756</v>
      </c>
      <c r="I17" s="99">
        <v>0.67579999999999996</v>
      </c>
      <c r="J17" s="99">
        <v>0.82810533682124443</v>
      </c>
      <c r="K17" s="99">
        <v>0.76259999999999994</v>
      </c>
      <c r="L17" s="99">
        <v>0.90249999999999997</v>
      </c>
      <c r="M17" s="99">
        <v>0.82339180697767722</v>
      </c>
      <c r="N17" s="99">
        <v>0.781521994671594</v>
      </c>
      <c r="O17" s="99">
        <v>0.8608670407190101</v>
      </c>
      <c r="P17" s="89"/>
    </row>
    <row r="18" spans="1:16" x14ac:dyDescent="0.2">
      <c r="A18" s="78">
        <v>9</v>
      </c>
      <c r="B18" s="88" t="s">
        <v>22</v>
      </c>
      <c r="C18" s="78" t="s">
        <v>23</v>
      </c>
      <c r="D18" s="99">
        <v>0.647786917562724</v>
      </c>
      <c r="E18" s="99">
        <v>0.75596264367816091</v>
      </c>
      <c r="F18" s="99">
        <v>0.65799068100358427</v>
      </c>
      <c r="G18" s="99">
        <v>0.47173314814814815</v>
      </c>
      <c r="H18" s="99">
        <v>0.59428709677419356</v>
      </c>
      <c r="I18" s="99">
        <v>0.69349814814814814</v>
      </c>
      <c r="J18" s="99">
        <v>0.66275430107526878</v>
      </c>
      <c r="K18" s="99">
        <v>0.67569121863799286</v>
      </c>
      <c r="L18" s="99">
        <v>0.66433333333333333</v>
      </c>
      <c r="M18" s="99">
        <v>0.60228799283154122</v>
      </c>
      <c r="N18" s="99">
        <v>0.70806500000000006</v>
      </c>
      <c r="O18" s="99">
        <v>0.63150448028673833</v>
      </c>
      <c r="P18" s="89"/>
    </row>
    <row r="19" spans="1:16" x14ac:dyDescent="0.2">
      <c r="A19" s="78">
        <v>10</v>
      </c>
      <c r="B19" s="88" t="s">
        <v>24</v>
      </c>
      <c r="C19" s="78" t="s">
        <v>25</v>
      </c>
      <c r="D19" s="99">
        <v>0.65212307739078812</v>
      </c>
      <c r="E19" s="99">
        <v>0.77764707744670636</v>
      </c>
      <c r="F19" s="99">
        <v>0.41057343530834023</v>
      </c>
      <c r="G19" s="99">
        <v>0.47256443164565531</v>
      </c>
      <c r="H19" s="99">
        <v>0.59495090074411683</v>
      </c>
      <c r="I19" s="99">
        <v>0.63777037997000008</v>
      </c>
      <c r="J19" s="99">
        <v>0.67169664932910855</v>
      </c>
      <c r="K19" s="99">
        <v>0.69340820082230836</v>
      </c>
      <c r="L19" s="99">
        <v>0.6603864251792505</v>
      </c>
      <c r="M19" s="99">
        <v>0.64007246113249483</v>
      </c>
      <c r="N19" s="99">
        <v>0.71363720749063164</v>
      </c>
      <c r="O19" s="99">
        <v>0.67952790162608656</v>
      </c>
      <c r="P19" s="89"/>
    </row>
    <row r="20" spans="1:16" x14ac:dyDescent="0.2">
      <c r="A20" s="78">
        <v>11</v>
      </c>
      <c r="B20" s="90" t="s">
        <v>26</v>
      </c>
      <c r="C20" s="78" t="s">
        <v>27</v>
      </c>
      <c r="D20" s="99">
        <v>0.22230648157707258</v>
      </c>
      <c r="E20" s="99">
        <v>0.24611518408611435</v>
      </c>
      <c r="F20" s="99">
        <v>0.22251714218238208</v>
      </c>
      <c r="G20" s="99">
        <v>0.22981467296525096</v>
      </c>
      <c r="H20" s="99">
        <v>0.22250784052927725</v>
      </c>
      <c r="I20" s="99">
        <v>0.22978198153495438</v>
      </c>
      <c r="J20" s="99">
        <v>0.22231706271886184</v>
      </c>
      <c r="K20" s="99">
        <v>0.22186157857673391</v>
      </c>
      <c r="L20" s="99">
        <v>0.22971152984723237</v>
      </c>
      <c r="M20" s="99">
        <v>0.22231752412291189</v>
      </c>
      <c r="N20" s="99">
        <v>0.2297001773824775</v>
      </c>
      <c r="O20" s="99">
        <v>0.2223052531388362</v>
      </c>
      <c r="P20" s="89"/>
    </row>
    <row r="21" spans="1:16" x14ac:dyDescent="0.2">
      <c r="A21" s="78">
        <v>12</v>
      </c>
      <c r="B21" s="88" t="s">
        <v>28</v>
      </c>
      <c r="C21" s="78" t="s">
        <v>29</v>
      </c>
      <c r="D21" s="99">
        <v>0.12640000000000001</v>
      </c>
      <c r="E21" s="99">
        <v>0.14416886133662404</v>
      </c>
      <c r="F21" s="99">
        <v>0.12559999999999999</v>
      </c>
      <c r="G21" s="99">
        <v>0.34820000000000001</v>
      </c>
      <c r="H21" s="99">
        <v>0.36320000000000002</v>
      </c>
      <c r="I21" s="99">
        <v>0.38397078890016889</v>
      </c>
      <c r="J21" s="99">
        <v>0.35469023949879025</v>
      </c>
      <c r="K21" s="99">
        <v>0.37459999999999999</v>
      </c>
      <c r="L21" s="99">
        <v>0.34100000000000003</v>
      </c>
      <c r="M21" s="99">
        <v>0.2409</v>
      </c>
      <c r="N21" s="99">
        <v>0.38957208047049657</v>
      </c>
      <c r="O21" s="99">
        <v>0.22831235348927431</v>
      </c>
      <c r="P21" s="89"/>
    </row>
    <row r="22" spans="1:16" x14ac:dyDescent="0.2">
      <c r="A22" s="78">
        <v>13</v>
      </c>
      <c r="B22" s="88" t="s">
        <v>30</v>
      </c>
      <c r="C22" s="78" t="s">
        <v>31</v>
      </c>
      <c r="D22" s="99">
        <v>0.65759534892429705</v>
      </c>
      <c r="E22" s="99">
        <v>0.6697144518676601</v>
      </c>
      <c r="F22" s="99">
        <v>0.59426095577979865</v>
      </c>
      <c r="G22" s="99">
        <v>0.57567686657087158</v>
      </c>
      <c r="H22" s="99">
        <v>0.52990000000000004</v>
      </c>
      <c r="I22" s="99">
        <v>0.57809852840059195</v>
      </c>
      <c r="J22" s="99">
        <v>0.60040000000000004</v>
      </c>
      <c r="K22" s="99">
        <v>0.60902765366119249</v>
      </c>
      <c r="L22" s="99">
        <v>0.6583</v>
      </c>
      <c r="M22" s="99">
        <v>0.56269999999999998</v>
      </c>
      <c r="N22" s="99">
        <v>0.58720000000000006</v>
      </c>
      <c r="O22" s="99">
        <v>0.60419999999999996</v>
      </c>
      <c r="P22" s="89"/>
    </row>
    <row r="23" spans="1:16" x14ac:dyDescent="0.2">
      <c r="A23" s="78">
        <v>14</v>
      </c>
      <c r="B23" s="88" t="s">
        <v>32</v>
      </c>
      <c r="C23" s="78" t="s">
        <v>33</v>
      </c>
      <c r="D23" s="99">
        <v>0.88360000000000005</v>
      </c>
      <c r="E23" s="99">
        <v>0.82410000000000005</v>
      </c>
      <c r="F23" s="99">
        <v>0.86280000000000001</v>
      </c>
      <c r="G23" s="99">
        <v>0.65517006319889526</v>
      </c>
      <c r="H23" s="99">
        <v>0.63629540287738839</v>
      </c>
      <c r="I23" s="99">
        <v>0.75646968117635272</v>
      </c>
      <c r="J23" s="99">
        <v>0.6552</v>
      </c>
      <c r="K23" s="99">
        <v>0.66080000000000005</v>
      </c>
      <c r="L23" s="99">
        <v>0.72740000000000005</v>
      </c>
      <c r="M23" s="99">
        <v>0.78949551107492477</v>
      </c>
      <c r="N23" s="99">
        <v>0.86919999999999997</v>
      </c>
      <c r="O23" s="99">
        <v>0.73269405731953541</v>
      </c>
      <c r="P23" s="89"/>
    </row>
    <row r="24" spans="1:16" x14ac:dyDescent="0.2">
      <c r="A24" s="78">
        <v>15</v>
      </c>
      <c r="B24" s="88" t="s">
        <v>34</v>
      </c>
      <c r="C24" s="78" t="s">
        <v>35</v>
      </c>
      <c r="D24" s="99">
        <v>0.78343364691887996</v>
      </c>
      <c r="E24" s="99">
        <v>0.84846922741656572</v>
      </c>
      <c r="F24" s="99">
        <v>0.77724362687508197</v>
      </c>
      <c r="G24" s="99">
        <v>0.82746316563689504</v>
      </c>
      <c r="H24" s="99">
        <v>0.63206136607856345</v>
      </c>
      <c r="I24" s="99">
        <v>0.73294740696425831</v>
      </c>
      <c r="J24" s="99">
        <v>0.71974484553012663</v>
      </c>
      <c r="K24" s="99">
        <v>0.73539844178757541</v>
      </c>
      <c r="L24" s="99">
        <v>0.81159162066652712</v>
      </c>
      <c r="M24" s="99">
        <v>0.75324527107867822</v>
      </c>
      <c r="N24" s="99">
        <v>0.85326305292375482</v>
      </c>
      <c r="O24" s="99">
        <v>0.8186350157173824</v>
      </c>
      <c r="P24" s="89"/>
    </row>
    <row r="25" spans="1:16" x14ac:dyDescent="0.2">
      <c r="A25" s="78">
        <v>16</v>
      </c>
      <c r="B25" s="88" t="s">
        <v>36</v>
      </c>
      <c r="C25" s="78" t="s">
        <v>37</v>
      </c>
      <c r="D25" s="99">
        <v>0.77352060336307793</v>
      </c>
      <c r="E25" s="99">
        <v>0.81088467026249833</v>
      </c>
      <c r="F25" s="99">
        <v>0.72190667101619277</v>
      </c>
      <c r="G25" s="99">
        <v>0.80869241964388716</v>
      </c>
      <c r="H25" s="99">
        <v>0.71589330944309038</v>
      </c>
      <c r="I25" s="99">
        <v>0.79071175010131955</v>
      </c>
      <c r="J25" s="99">
        <v>0.72233426819983226</v>
      </c>
      <c r="K25" s="99">
        <v>0.73212232953128431</v>
      </c>
      <c r="L25" s="99">
        <v>0.79799089262291367</v>
      </c>
      <c r="M25" s="99">
        <v>0.73500778106170339</v>
      </c>
      <c r="N25" s="99">
        <v>0.78537590945664804</v>
      </c>
      <c r="O25" s="99">
        <v>0.7679643178151605</v>
      </c>
      <c r="P25" s="89"/>
    </row>
    <row r="26" spans="1:16" x14ac:dyDescent="0.2">
      <c r="A26" s="78">
        <v>17</v>
      </c>
      <c r="B26" s="88" t="s">
        <v>38</v>
      </c>
      <c r="C26" s="78" t="s">
        <v>39</v>
      </c>
      <c r="D26" s="99">
        <v>0.55804928315412183</v>
      </c>
      <c r="E26" s="99">
        <v>0.46670689655172409</v>
      </c>
      <c r="F26" s="99">
        <v>0.56109318996415769</v>
      </c>
      <c r="G26" s="99">
        <v>0.53718703703703707</v>
      </c>
      <c r="H26" s="99">
        <v>0.38826164874551972</v>
      </c>
      <c r="I26" s="99">
        <v>0.6127675925925925</v>
      </c>
      <c r="J26" s="99">
        <v>0.59532347670250896</v>
      </c>
      <c r="K26" s="99">
        <v>0.60322222222222222</v>
      </c>
      <c r="L26" s="99">
        <v>0.72377129629629622</v>
      </c>
      <c r="M26" s="99">
        <v>0.64506182795698919</v>
      </c>
      <c r="N26" s="99">
        <v>0.71291666666666664</v>
      </c>
      <c r="O26" s="99">
        <v>0.60819713261648745</v>
      </c>
      <c r="P26" s="89"/>
    </row>
    <row r="27" spans="1:16" x14ac:dyDescent="0.2">
      <c r="A27" s="78">
        <v>18</v>
      </c>
      <c r="B27" s="88" t="s">
        <v>40</v>
      </c>
      <c r="C27" s="78" t="s">
        <v>41</v>
      </c>
      <c r="D27" s="99">
        <v>0.79962202571063556</v>
      </c>
      <c r="E27" s="99">
        <v>0.48217341669511776</v>
      </c>
      <c r="F27" s="99">
        <v>0.93043795911849247</v>
      </c>
      <c r="G27" s="99">
        <v>1.0017753712871287</v>
      </c>
      <c r="H27" s="99">
        <v>0.85078179894602368</v>
      </c>
      <c r="I27" s="99">
        <v>0.98217608635863585</v>
      </c>
      <c r="J27" s="99">
        <v>0.9464309193016075</v>
      </c>
      <c r="K27" s="99">
        <v>0.87952587698285956</v>
      </c>
      <c r="L27" s="99">
        <v>0.98534285616061601</v>
      </c>
      <c r="M27" s="99">
        <v>0.92736376157777067</v>
      </c>
      <c r="N27" s="99">
        <v>0.92286839933993403</v>
      </c>
      <c r="O27" s="99">
        <v>0.91612194586394124</v>
      </c>
      <c r="P27" s="89"/>
    </row>
    <row r="28" spans="1:16" x14ac:dyDescent="0.2">
      <c r="A28" s="78">
        <v>19</v>
      </c>
      <c r="B28" s="88" t="s">
        <v>42</v>
      </c>
      <c r="C28" s="78" t="s">
        <v>43</v>
      </c>
      <c r="D28" s="99">
        <v>0.56243928428271028</v>
      </c>
      <c r="E28" s="99">
        <v>0.52526822283936081</v>
      </c>
      <c r="F28" s="99">
        <v>0.49782266600968067</v>
      </c>
      <c r="G28" s="99">
        <v>0.45242198648705773</v>
      </c>
      <c r="H28" s="99">
        <v>0.41877769017943056</v>
      </c>
      <c r="I28" s="99">
        <v>0.39992470330716662</v>
      </c>
      <c r="J28" s="99">
        <v>0.41182997876761773</v>
      </c>
      <c r="K28" s="99">
        <v>0.44236465616976228</v>
      </c>
      <c r="L28" s="99">
        <v>0.47727790208887827</v>
      </c>
      <c r="M28" s="99">
        <v>0.51738896914073429</v>
      </c>
      <c r="N28" s="99">
        <v>0.55591363974606811</v>
      </c>
      <c r="O28" s="99">
        <v>0.57913076021648369</v>
      </c>
      <c r="P28" s="89"/>
    </row>
    <row r="29" spans="1:16" x14ac:dyDescent="0.2">
      <c r="A29" s="78">
        <v>20</v>
      </c>
      <c r="B29" s="88" t="s">
        <v>44</v>
      </c>
      <c r="C29" s="78" t="s">
        <v>45</v>
      </c>
      <c r="D29" s="99">
        <v>0.70028905946366116</v>
      </c>
      <c r="E29" s="99">
        <v>0.66103242376297711</v>
      </c>
      <c r="F29" s="99">
        <v>0.54489025541594593</v>
      </c>
      <c r="G29" s="99">
        <v>0.39850951974992893</v>
      </c>
      <c r="H29" s="99">
        <v>0.42341619360845795</v>
      </c>
      <c r="I29" s="99">
        <v>0.52162655489453758</v>
      </c>
      <c r="J29" s="99">
        <v>0.53942065838030373</v>
      </c>
      <c r="K29" s="99">
        <v>0.39135499098621163</v>
      </c>
      <c r="L29" s="99">
        <v>0.73630423066558881</v>
      </c>
      <c r="M29" s="99">
        <v>0.16723296864425896</v>
      </c>
      <c r="N29" s="99">
        <v>0.34508638888888887</v>
      </c>
      <c r="O29" s="99">
        <v>0.52704755587221253</v>
      </c>
      <c r="P29" s="89"/>
    </row>
    <row r="30" spans="1:16" x14ac:dyDescent="0.2">
      <c r="A30" s="78">
        <v>21</v>
      </c>
      <c r="B30" s="88" t="s">
        <v>46</v>
      </c>
      <c r="C30" s="78" t="s">
        <v>47</v>
      </c>
      <c r="D30" s="99">
        <v>0.53796750181554109</v>
      </c>
      <c r="E30" s="99">
        <v>0.59038195041522945</v>
      </c>
      <c r="F30" s="99">
        <v>0.54083490407872936</v>
      </c>
      <c r="G30" s="99">
        <v>0.44947865353037764</v>
      </c>
      <c r="H30" s="99">
        <v>0.2982548730652394</v>
      </c>
      <c r="I30" s="99">
        <v>0.50279364575619734</v>
      </c>
      <c r="J30" s="99">
        <v>0.47046616533874447</v>
      </c>
      <c r="K30" s="99">
        <v>0.55558950436648646</v>
      </c>
      <c r="L30" s="99">
        <v>0.46184818554935481</v>
      </c>
      <c r="M30" s="99">
        <v>0.22450695909958801</v>
      </c>
      <c r="N30" s="99">
        <v>0</v>
      </c>
      <c r="O30" s="99">
        <v>0.3409618508505618</v>
      </c>
      <c r="P30" s="89"/>
    </row>
    <row r="31" spans="1:16" x14ac:dyDescent="0.2">
      <c r="A31" s="78">
        <v>22</v>
      </c>
      <c r="B31" s="88" t="s">
        <v>48</v>
      </c>
      <c r="C31" s="78" t="s">
        <v>49</v>
      </c>
      <c r="D31" s="99">
        <v>0.84328392541492181</v>
      </c>
      <c r="E31" s="99">
        <v>0.77729379060469772</v>
      </c>
      <c r="F31" s="99">
        <v>0.66473499955646764</v>
      </c>
      <c r="G31" s="99">
        <v>0.63247771739130443</v>
      </c>
      <c r="H31" s="99">
        <v>0.6347673854604956</v>
      </c>
      <c r="I31" s="99">
        <v>0.76739507850241551</v>
      </c>
      <c r="J31" s="99">
        <v>0.71231924964936877</v>
      </c>
      <c r="K31" s="99">
        <v>0.74367820827489484</v>
      </c>
      <c r="L31" s="99">
        <v>0.67728360507246377</v>
      </c>
      <c r="M31" s="99">
        <v>0.62812064633006071</v>
      </c>
      <c r="N31" s="99">
        <v>0.6864242670696824</v>
      </c>
      <c r="O31" s="99">
        <v>0.83378561139955065</v>
      </c>
      <c r="P31" s="89"/>
    </row>
    <row r="32" spans="1:16" x14ac:dyDescent="0.2">
      <c r="A32" s="78">
        <v>23</v>
      </c>
      <c r="B32" s="88" t="s">
        <v>50</v>
      </c>
      <c r="C32" s="78" t="s">
        <v>51</v>
      </c>
      <c r="D32" s="99">
        <v>0.3891851831378868</v>
      </c>
      <c r="E32" s="99">
        <v>0.21182671672667641</v>
      </c>
      <c r="F32" s="99">
        <v>0.21566795134400202</v>
      </c>
      <c r="G32" s="99">
        <v>0.35098717779617911</v>
      </c>
      <c r="H32" s="99">
        <v>0.22922203092752838</v>
      </c>
      <c r="I32" s="99">
        <v>0.23145595378332845</v>
      </c>
      <c r="J32" s="99">
        <v>0.22916239054496126</v>
      </c>
      <c r="K32" s="99">
        <v>0.19776063137882252</v>
      </c>
      <c r="L32" s="99">
        <v>0.13901165627245632</v>
      </c>
      <c r="M32" s="99">
        <v>6.0718649196587491E-3</v>
      </c>
      <c r="N32" s="99">
        <v>0.38098822939570454</v>
      </c>
      <c r="O32" s="99">
        <v>0.58317179628284865</v>
      </c>
      <c r="P32" s="89"/>
    </row>
    <row r="33" spans="1:16" x14ac:dyDescent="0.2">
      <c r="A33" s="78">
        <v>24</v>
      </c>
      <c r="B33" s="88" t="s">
        <v>52</v>
      </c>
      <c r="C33" s="78" t="s">
        <v>53</v>
      </c>
      <c r="D33" s="99">
        <v>0.841300701857146</v>
      </c>
      <c r="E33" s="99">
        <v>0.91129169211044125</v>
      </c>
      <c r="F33" s="99">
        <v>0.50545409306039335</v>
      </c>
      <c r="G33" s="99">
        <v>0.70970784367110529</v>
      </c>
      <c r="H33" s="99">
        <v>0.70257228662093341</v>
      </c>
      <c r="I33" s="99">
        <v>0.87327454808143978</v>
      </c>
      <c r="J33" s="99">
        <v>0.75399279438691924</v>
      </c>
      <c r="K33" s="99">
        <v>0.78186270424413595</v>
      </c>
      <c r="L33" s="99">
        <v>0.84315352112967712</v>
      </c>
      <c r="M33" s="99">
        <v>0.88499645171587216</v>
      </c>
      <c r="N33" s="99">
        <v>0.82569879394516998</v>
      </c>
      <c r="O33" s="99">
        <v>0.85019157330390827</v>
      </c>
      <c r="P33" s="89"/>
    </row>
    <row r="34" spans="1:16" x14ac:dyDescent="0.2">
      <c r="A34" s="78">
        <v>25</v>
      </c>
      <c r="B34" s="88" t="s">
        <v>54</v>
      </c>
      <c r="C34" s="78" t="s">
        <v>55</v>
      </c>
      <c r="D34" s="99">
        <v>1.314644580836086</v>
      </c>
      <c r="E34" s="99">
        <v>0.41435239318486811</v>
      </c>
      <c r="F34" s="99">
        <v>0.52013733500002846</v>
      </c>
      <c r="G34" s="99">
        <v>1.3822959479311114</v>
      </c>
      <c r="H34" s="99">
        <v>0.33570614382285091</v>
      </c>
      <c r="I34" s="99">
        <v>0.58728805813574148</v>
      </c>
      <c r="J34" s="99">
        <v>0.62049093475297368</v>
      </c>
      <c r="K34" s="99">
        <v>0.58756102059193571</v>
      </c>
      <c r="L34" s="99">
        <v>0.73876620781770919</v>
      </c>
      <c r="M34" s="99">
        <v>0.700272121410215</v>
      </c>
      <c r="N34" s="99">
        <v>0.606296146249787</v>
      </c>
      <c r="O34" s="99">
        <v>0.66692760369728044</v>
      </c>
      <c r="P34" s="89"/>
    </row>
    <row r="35" spans="1:16" x14ac:dyDescent="0.2">
      <c r="A35" s="78">
        <v>26</v>
      </c>
      <c r="B35" s="88" t="s">
        <v>56</v>
      </c>
      <c r="C35" s="78" t="s">
        <v>57</v>
      </c>
      <c r="D35" s="99">
        <v>0.90194160543863378</v>
      </c>
      <c r="E35" s="99">
        <v>0.34009122641160594</v>
      </c>
      <c r="F35" s="99">
        <v>0.99955187580951421</v>
      </c>
      <c r="G35" s="99">
        <v>1.3330843124549285</v>
      </c>
      <c r="H35" s="99">
        <v>0.64535619881400941</v>
      </c>
      <c r="I35" s="99">
        <v>0.98683687494851913</v>
      </c>
      <c r="J35" s="99">
        <v>0.95938778673707326</v>
      </c>
      <c r="K35" s="99">
        <v>0.89108900200545871</v>
      </c>
      <c r="L35" s="99">
        <v>0.99368418510463208</v>
      </c>
      <c r="M35" s="99">
        <v>0.9990442419349812</v>
      </c>
      <c r="N35" s="99">
        <v>0.92710613409831932</v>
      </c>
      <c r="O35" s="99">
        <v>1.0354808670763582</v>
      </c>
      <c r="P35" s="89"/>
    </row>
    <row r="36" spans="1:16" x14ac:dyDescent="0.2">
      <c r="A36" s="78">
        <v>27</v>
      </c>
      <c r="B36" s="88" t="s">
        <v>58</v>
      </c>
      <c r="C36" s="78" t="s">
        <v>59</v>
      </c>
      <c r="D36" s="99">
        <v>0.59358753695654853</v>
      </c>
      <c r="E36" s="99">
        <v>0.63489673695013638</v>
      </c>
      <c r="F36" s="99">
        <v>0.55162580878849088</v>
      </c>
      <c r="G36" s="99">
        <v>0.43758279757650193</v>
      </c>
      <c r="H36" s="99">
        <v>0.37320487032944955</v>
      </c>
      <c r="I36" s="99">
        <v>0.54285142338490511</v>
      </c>
      <c r="J36" s="99">
        <v>0.50513349121519102</v>
      </c>
      <c r="K36" s="99">
        <v>0.54223299246008139</v>
      </c>
      <c r="L36" s="99">
        <v>0.56567077436998092</v>
      </c>
      <c r="M36" s="99">
        <v>1.3432002150804925</v>
      </c>
      <c r="N36" s="99">
        <v>1.1312389407158018E-2</v>
      </c>
      <c r="O36" s="99">
        <v>0.42167141838936251</v>
      </c>
      <c r="P36" s="89"/>
    </row>
    <row r="37" spans="1:16" x14ac:dyDescent="0.2">
      <c r="A37" s="78">
        <v>28</v>
      </c>
      <c r="B37" s="88" t="s">
        <v>60</v>
      </c>
      <c r="C37" s="78" t="s">
        <v>61</v>
      </c>
      <c r="D37" s="99">
        <v>0</v>
      </c>
      <c r="E37" s="99">
        <v>0.38322053607987006</v>
      </c>
      <c r="F37" s="99">
        <v>0</v>
      </c>
      <c r="G37" s="99">
        <v>0.14574675429014905</v>
      </c>
      <c r="H37" s="99">
        <v>0.64933903162049422</v>
      </c>
      <c r="I37" s="99">
        <v>0.82160502203819752</v>
      </c>
      <c r="J37" s="99">
        <v>0.74374484076977132</v>
      </c>
      <c r="K37" s="99">
        <v>0.77133082530611385</v>
      </c>
      <c r="L37" s="99">
        <v>0.9506493435652974</v>
      </c>
      <c r="M37" s="99">
        <v>0.86209102721976227</v>
      </c>
      <c r="N37" s="99">
        <v>0</v>
      </c>
      <c r="O37" s="99">
        <v>0</v>
      </c>
      <c r="P37" s="89"/>
    </row>
    <row r="38" spans="1:16" x14ac:dyDescent="0.2">
      <c r="A38" s="78">
        <v>29</v>
      </c>
      <c r="B38" s="88" t="s">
        <v>62</v>
      </c>
      <c r="C38" s="78" t="s">
        <v>63</v>
      </c>
      <c r="D38" s="99">
        <v>0.47046988530135797</v>
      </c>
      <c r="E38" s="99">
        <v>0.5475623377244877</v>
      </c>
      <c r="F38" s="99">
        <v>0.48376499649958893</v>
      </c>
      <c r="G38" s="99">
        <v>0.69036223007327047</v>
      </c>
      <c r="H38" s="99">
        <v>0.46710000000000002</v>
      </c>
      <c r="I38" s="99">
        <v>0.47797731068847349</v>
      </c>
      <c r="J38" s="99">
        <v>0.45090037502895919</v>
      </c>
      <c r="K38" s="99">
        <v>0.45250000000000001</v>
      </c>
      <c r="L38" s="99">
        <v>0.51929999999999998</v>
      </c>
      <c r="M38" s="99">
        <v>0.48760830563470781</v>
      </c>
      <c r="N38" s="99">
        <v>0.55872330805892512</v>
      </c>
      <c r="O38" s="99">
        <v>0.50990000000000002</v>
      </c>
      <c r="P38" s="89"/>
    </row>
    <row r="39" spans="1:16" x14ac:dyDescent="0.2">
      <c r="A39" s="78">
        <v>30</v>
      </c>
      <c r="B39" s="88" t="s">
        <v>64</v>
      </c>
      <c r="C39" s="78" t="s">
        <v>65</v>
      </c>
      <c r="D39" s="99">
        <v>0.62466546028192849</v>
      </c>
      <c r="E39" s="99">
        <v>0.64757406450060406</v>
      </c>
      <c r="F39" s="99">
        <v>0.65212809834986873</v>
      </c>
      <c r="G39" s="99">
        <v>0.61063784112587383</v>
      </c>
      <c r="H39" s="99">
        <v>0.61499999999999999</v>
      </c>
      <c r="I39" s="99">
        <v>0.66120000000000001</v>
      </c>
      <c r="J39" s="99">
        <v>0.57230901577319848</v>
      </c>
      <c r="K39" s="99">
        <v>0.51759999999999995</v>
      </c>
      <c r="L39" s="99">
        <v>0.79900000000000004</v>
      </c>
      <c r="M39" s="99">
        <v>0.62633303338407986</v>
      </c>
      <c r="N39" s="99">
        <v>0.76270000000000004</v>
      </c>
      <c r="O39" s="99">
        <v>0.64659999999999995</v>
      </c>
      <c r="P39" s="89"/>
    </row>
    <row r="40" spans="1:16" x14ac:dyDescent="0.2">
      <c r="A40" s="78">
        <v>31</v>
      </c>
      <c r="B40" s="88" t="s">
        <v>140</v>
      </c>
      <c r="C40" s="78" t="s">
        <v>141</v>
      </c>
      <c r="D40" s="99">
        <v>0.1396889400921659</v>
      </c>
      <c r="E40" s="99">
        <v>0.41247605363984674</v>
      </c>
      <c r="F40" s="99">
        <v>0.41741338112305854</v>
      </c>
      <c r="G40" s="99">
        <v>0.35484182098765432</v>
      </c>
      <c r="H40" s="99">
        <v>0.3266875746714456</v>
      </c>
      <c r="I40" s="99">
        <v>0.46624228395061729</v>
      </c>
      <c r="J40" s="99">
        <v>0.52083333333333337</v>
      </c>
      <c r="K40" s="99">
        <v>0.38592692154520108</v>
      </c>
      <c r="L40" s="99">
        <v>0.33892746913580241</v>
      </c>
      <c r="M40" s="99">
        <v>0.18518518518518517</v>
      </c>
      <c r="N40" s="99">
        <v>0.35088734567901236</v>
      </c>
      <c r="O40" s="99">
        <v>0.25733646953405015</v>
      </c>
      <c r="P40" s="89"/>
    </row>
    <row r="41" spans="1:16" x14ac:dyDescent="0.2">
      <c r="A41" s="78"/>
      <c r="B41" s="88"/>
      <c r="C41" s="78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89"/>
    </row>
    <row r="42" spans="1:16" x14ac:dyDescent="0.2">
      <c r="A42" s="78" t="s">
        <v>0</v>
      </c>
      <c r="I42" s="76" t="s">
        <v>306</v>
      </c>
      <c r="O42" s="76" t="s">
        <v>306</v>
      </c>
    </row>
    <row r="43" spans="1:16" x14ac:dyDescent="0.2">
      <c r="A43" s="78" t="s">
        <v>137</v>
      </c>
      <c r="I43" s="76" t="s">
        <v>307</v>
      </c>
      <c r="O43" s="76" t="s">
        <v>307</v>
      </c>
    </row>
    <row r="44" spans="1:16" x14ac:dyDescent="0.2">
      <c r="A44" s="78" t="s">
        <v>304</v>
      </c>
      <c r="I44" s="76" t="s">
        <v>308</v>
      </c>
      <c r="O44" s="76" t="s">
        <v>308</v>
      </c>
    </row>
    <row r="45" spans="1:16" x14ac:dyDescent="0.2">
      <c r="A45" s="78"/>
      <c r="I45" s="76" t="s">
        <v>309</v>
      </c>
      <c r="O45" s="76" t="s">
        <v>309</v>
      </c>
    </row>
    <row r="46" spans="1:16" x14ac:dyDescent="0.2">
      <c r="A46" s="78"/>
      <c r="I46" s="77" t="s">
        <v>328</v>
      </c>
      <c r="O46" s="77" t="s">
        <v>329</v>
      </c>
    </row>
    <row r="47" spans="1:16" x14ac:dyDescent="0.2">
      <c r="A47" s="78"/>
      <c r="O47" s="1"/>
    </row>
    <row r="48" spans="1:16" x14ac:dyDescent="0.2">
      <c r="A48" s="78"/>
      <c r="B48" s="78"/>
      <c r="C48" s="78"/>
      <c r="D48" s="81">
        <v>43466</v>
      </c>
      <c r="E48" s="81">
        <v>43497</v>
      </c>
      <c r="F48" s="81">
        <v>43525</v>
      </c>
      <c r="G48" s="81">
        <v>43556</v>
      </c>
      <c r="H48" s="81">
        <v>43586</v>
      </c>
      <c r="I48" s="81">
        <v>43617</v>
      </c>
      <c r="J48" s="81">
        <v>43647</v>
      </c>
      <c r="K48" s="81">
        <v>43678</v>
      </c>
      <c r="L48" s="81">
        <v>43709</v>
      </c>
      <c r="M48" s="81">
        <v>43739</v>
      </c>
      <c r="N48" s="81">
        <v>43770</v>
      </c>
      <c r="O48" s="81">
        <v>43800</v>
      </c>
      <c r="P48" s="81"/>
    </row>
    <row r="49" spans="1:16" x14ac:dyDescent="0.2">
      <c r="A49" s="82" t="s">
        <v>2</v>
      </c>
      <c r="B49" s="83" t="s">
        <v>69</v>
      </c>
      <c r="C49" s="83" t="s">
        <v>124</v>
      </c>
      <c r="D49" s="85">
        <v>43831</v>
      </c>
      <c r="E49" s="85">
        <v>43862</v>
      </c>
      <c r="F49" s="85">
        <v>43891</v>
      </c>
      <c r="G49" s="85">
        <v>43922</v>
      </c>
      <c r="H49" s="85">
        <v>43952</v>
      </c>
      <c r="I49" s="85">
        <v>43983</v>
      </c>
      <c r="J49" s="85">
        <v>44013</v>
      </c>
      <c r="K49" s="85">
        <v>44044</v>
      </c>
      <c r="L49" s="85">
        <v>44075</v>
      </c>
      <c r="M49" s="85">
        <v>44105</v>
      </c>
      <c r="N49" s="85">
        <v>44136</v>
      </c>
      <c r="O49" s="85">
        <v>44166</v>
      </c>
      <c r="P49" s="95"/>
    </row>
    <row r="50" spans="1:16" x14ac:dyDescent="0.2">
      <c r="A50" s="78"/>
    </row>
    <row r="51" spans="1:16" x14ac:dyDescent="0.2">
      <c r="A51" s="78">
        <v>1</v>
      </c>
      <c r="B51" s="93" t="s">
        <v>71</v>
      </c>
      <c r="C51" s="78" t="s">
        <v>7</v>
      </c>
      <c r="D51" s="99">
        <v>0.77</v>
      </c>
      <c r="E51" s="99">
        <v>0.66180000000000005</v>
      </c>
      <c r="F51" s="99">
        <v>0.55559999999999998</v>
      </c>
      <c r="G51" s="99">
        <v>0.42730602372760668</v>
      </c>
      <c r="H51" s="99">
        <v>0.39032949456752941</v>
      </c>
      <c r="I51" s="99">
        <v>0.47113739594774917</v>
      </c>
      <c r="J51" s="99">
        <v>0.49293899368243649</v>
      </c>
      <c r="K51" s="99">
        <v>0.54919826248621395</v>
      </c>
      <c r="L51" s="99">
        <v>0.56828116381457294</v>
      </c>
      <c r="M51" s="99">
        <v>0.5531463617273662</v>
      </c>
      <c r="N51" s="99">
        <v>0.68079999999999996</v>
      </c>
      <c r="O51" s="99">
        <v>0.62967674351330472</v>
      </c>
      <c r="P51" s="89"/>
    </row>
    <row r="52" spans="1:16" x14ac:dyDescent="0.2">
      <c r="A52" s="78">
        <v>2</v>
      </c>
      <c r="B52" s="93" t="s">
        <v>72</v>
      </c>
      <c r="C52" s="78" t="s">
        <v>9</v>
      </c>
      <c r="D52" s="99">
        <v>0.61977165985253113</v>
      </c>
      <c r="E52" s="99">
        <v>0.60568705504913811</v>
      </c>
      <c r="F52" s="99">
        <v>0.56559999999999999</v>
      </c>
      <c r="G52" s="99">
        <v>0.50286473863774128</v>
      </c>
      <c r="H52" s="99">
        <v>0.43130000000000002</v>
      </c>
      <c r="I52" s="99">
        <v>0.44650000000000001</v>
      </c>
      <c r="J52" s="99">
        <v>0.49249999999999999</v>
      </c>
      <c r="K52" s="99">
        <v>0.48443796589728322</v>
      </c>
      <c r="L52" s="99">
        <v>0.54597038562299727</v>
      </c>
      <c r="M52" s="99">
        <v>0.44375527780947899</v>
      </c>
      <c r="N52" s="99">
        <v>0.53943936076230015</v>
      </c>
      <c r="O52" s="99">
        <v>0.53680000000000005</v>
      </c>
      <c r="P52" s="89"/>
    </row>
    <row r="53" spans="1:16" x14ac:dyDescent="0.2">
      <c r="A53" s="78">
        <v>3</v>
      </c>
      <c r="B53" s="93" t="s">
        <v>73</v>
      </c>
      <c r="C53" s="78" t="s">
        <v>31</v>
      </c>
      <c r="D53" s="99">
        <v>0.7656025906562115</v>
      </c>
      <c r="E53" s="99">
        <v>0.79999425561642168</v>
      </c>
      <c r="F53" s="99">
        <v>0.70139753643644565</v>
      </c>
      <c r="G53" s="99">
        <v>0.63838050510554178</v>
      </c>
      <c r="H53" s="99">
        <v>0.54990985182745578</v>
      </c>
      <c r="I53" s="99">
        <v>0.61013502476421799</v>
      </c>
      <c r="J53" s="99">
        <v>0.66343952289327979</v>
      </c>
      <c r="K53" s="99">
        <v>0.63690000000000002</v>
      </c>
      <c r="L53" s="99">
        <v>0.71919999999999995</v>
      </c>
      <c r="M53" s="99">
        <v>0.67764210361594124</v>
      </c>
      <c r="N53" s="99">
        <v>0.78663645313158626</v>
      </c>
      <c r="O53" s="99">
        <v>0.76884147571345984</v>
      </c>
      <c r="P53" s="89"/>
    </row>
    <row r="54" spans="1:16" x14ac:dyDescent="0.2">
      <c r="A54" s="78">
        <v>4</v>
      </c>
      <c r="B54" s="93" t="s">
        <v>74</v>
      </c>
      <c r="C54" s="78" t="s">
        <v>33</v>
      </c>
      <c r="D54" s="99">
        <v>0.60219999999999996</v>
      </c>
      <c r="E54" s="99">
        <v>0.60940000000000005</v>
      </c>
      <c r="F54" s="99">
        <v>0.60382386986454961</v>
      </c>
      <c r="G54" s="99">
        <v>0.65883137114243473</v>
      </c>
      <c r="H54" s="99">
        <v>0.58439043067533114</v>
      </c>
      <c r="I54" s="99">
        <v>0.68291279494688573</v>
      </c>
      <c r="J54" s="99">
        <v>0.63210432808629058</v>
      </c>
      <c r="K54" s="99">
        <v>0.66434663722306819</v>
      </c>
      <c r="L54" s="99">
        <v>0.76146823936395147</v>
      </c>
      <c r="M54" s="99">
        <v>0.58983692263645193</v>
      </c>
      <c r="N54" s="99">
        <v>0.63961417748194282</v>
      </c>
      <c r="O54" s="99">
        <v>0.59881596470665732</v>
      </c>
      <c r="P54" s="89"/>
    </row>
    <row r="55" spans="1:16" x14ac:dyDescent="0.2">
      <c r="A55" s="78">
        <v>5</v>
      </c>
      <c r="B55" s="93" t="s">
        <v>75</v>
      </c>
      <c r="C55" s="78" t="s">
        <v>29</v>
      </c>
      <c r="D55" s="99">
        <v>0.21972166507185187</v>
      </c>
      <c r="E55" s="99">
        <v>0.25859345278766749</v>
      </c>
      <c r="F55" s="99">
        <v>0.19989999999999999</v>
      </c>
      <c r="G55" s="99">
        <v>0.50990000000000002</v>
      </c>
      <c r="H55" s="99">
        <v>0.56941064678185571</v>
      </c>
      <c r="I55" s="99">
        <v>0.71530000000000005</v>
      </c>
      <c r="J55" s="99">
        <v>0.63</v>
      </c>
      <c r="K55" s="99">
        <v>0.45550000000000002</v>
      </c>
      <c r="L55" s="99">
        <v>0.62890000000000001</v>
      </c>
      <c r="M55" s="99">
        <v>0.56563695963895366</v>
      </c>
      <c r="N55" s="99">
        <v>0.57989999999999997</v>
      </c>
      <c r="O55" s="99">
        <v>0.3271</v>
      </c>
      <c r="P55" s="89"/>
    </row>
    <row r="56" spans="1:16" x14ac:dyDescent="0.2">
      <c r="A56" s="78">
        <v>6</v>
      </c>
      <c r="B56" s="93" t="s">
        <v>76</v>
      </c>
      <c r="C56" s="78" t="s">
        <v>63</v>
      </c>
      <c r="D56" s="99">
        <v>0.50349859911621797</v>
      </c>
      <c r="E56" s="99">
        <v>0.55298874536085529</v>
      </c>
      <c r="F56" s="99">
        <v>0.54235622128312977</v>
      </c>
      <c r="G56" s="99">
        <v>0.59605860889181128</v>
      </c>
      <c r="H56" s="99">
        <v>0.462717471247029</v>
      </c>
      <c r="I56" s="99">
        <v>0.46494728227480886</v>
      </c>
      <c r="J56" s="99">
        <v>0.43208670361976437</v>
      </c>
      <c r="K56" s="99">
        <v>0.45650000000000002</v>
      </c>
      <c r="L56" s="99">
        <v>0.52214748595651128</v>
      </c>
      <c r="M56" s="99">
        <v>0.52206400572358092</v>
      </c>
      <c r="N56" s="99">
        <v>0.65090963874778451</v>
      </c>
      <c r="O56" s="99">
        <v>0.54160644092111088</v>
      </c>
      <c r="P56" s="89"/>
    </row>
    <row r="57" spans="1:16" x14ac:dyDescent="0.2">
      <c r="A57" s="78">
        <v>7</v>
      </c>
      <c r="B57" s="93" t="s">
        <v>77</v>
      </c>
      <c r="C57" s="78" t="s">
        <v>78</v>
      </c>
      <c r="D57" s="99">
        <v>0.64337924830003734</v>
      </c>
      <c r="E57" s="99">
        <v>0.68084793871126237</v>
      </c>
      <c r="F57" s="99">
        <v>0.59430000000000005</v>
      </c>
      <c r="G57" s="99">
        <v>0.62770000000000004</v>
      </c>
      <c r="H57" s="99">
        <v>0.67269999999999996</v>
      </c>
      <c r="I57" s="99">
        <v>0.75011090593815322</v>
      </c>
      <c r="J57" s="99">
        <v>0.83731181469249527</v>
      </c>
      <c r="K57" s="99">
        <v>0.74250000000000005</v>
      </c>
      <c r="L57" s="99">
        <v>0.78133585814914341</v>
      </c>
      <c r="M57" s="99">
        <v>0.68035211974353638</v>
      </c>
      <c r="N57" s="99">
        <v>0.73665503312039482</v>
      </c>
      <c r="O57" s="99">
        <v>0.66068774776749639</v>
      </c>
      <c r="P57" s="89"/>
    </row>
    <row r="58" spans="1:16" x14ac:dyDescent="0.2">
      <c r="A58" s="78">
        <v>8</v>
      </c>
      <c r="B58" s="93" t="s">
        <v>79</v>
      </c>
      <c r="C58" s="78" t="s">
        <v>80</v>
      </c>
      <c r="D58" s="99">
        <v>0.72057942496637895</v>
      </c>
      <c r="E58" s="99">
        <v>0.9439345949516903</v>
      </c>
      <c r="F58" s="99">
        <v>0.71379881548204738</v>
      </c>
      <c r="G58" s="99">
        <v>0.89900386389020792</v>
      </c>
      <c r="H58" s="99">
        <v>0.87155941974323681</v>
      </c>
      <c r="I58" s="99">
        <v>0.6024122243904132</v>
      </c>
      <c r="J58" s="99">
        <v>0.91197090205782239</v>
      </c>
      <c r="K58" s="99">
        <v>0.77606928835642142</v>
      </c>
      <c r="L58" s="99">
        <v>0.8638620130201502</v>
      </c>
      <c r="M58" s="99">
        <v>0.6394663754023594</v>
      </c>
      <c r="N58" s="99">
        <v>0.30573024175886099</v>
      </c>
      <c r="O58" s="99">
        <v>0.40607140385041118</v>
      </c>
      <c r="P58" s="89"/>
    </row>
    <row r="59" spans="1:16" x14ac:dyDescent="0.2">
      <c r="A59" s="78">
        <v>9</v>
      </c>
      <c r="B59" s="93" t="s">
        <v>81</v>
      </c>
      <c r="C59" s="78" t="s">
        <v>35</v>
      </c>
      <c r="D59" s="99">
        <v>0.80950640005090457</v>
      </c>
      <c r="E59" s="99">
        <v>0.8419279123941189</v>
      </c>
      <c r="F59" s="99">
        <v>0.80333302351956037</v>
      </c>
      <c r="G59" s="99">
        <v>0.87387358128315462</v>
      </c>
      <c r="H59" s="99">
        <v>0.70559041639684406</v>
      </c>
      <c r="I59" s="99">
        <v>0.71248272919847078</v>
      </c>
      <c r="J59" s="99">
        <v>0.67695117260205706</v>
      </c>
      <c r="K59" s="99">
        <v>0.73008381982597825</v>
      </c>
      <c r="L59" s="99">
        <v>0.82217384142827354</v>
      </c>
      <c r="M59" s="99">
        <v>0.72236621814477842</v>
      </c>
      <c r="N59" s="99">
        <v>0.8011716654668749</v>
      </c>
      <c r="O59" s="99">
        <v>0.76079568713932133</v>
      </c>
      <c r="P59" s="89"/>
    </row>
    <row r="60" spans="1:16" x14ac:dyDescent="0.2">
      <c r="A60" s="78">
        <v>10</v>
      </c>
      <c r="B60" s="93" t="s">
        <v>82</v>
      </c>
      <c r="C60" s="78" t="s">
        <v>37</v>
      </c>
      <c r="D60" s="99">
        <v>0.88698893234545506</v>
      </c>
      <c r="E60" s="99">
        <v>0.84863468760027572</v>
      </c>
      <c r="F60" s="99">
        <v>0.81995268792245779</v>
      </c>
      <c r="G60" s="99">
        <v>0.83009061201731815</v>
      </c>
      <c r="H60" s="99">
        <v>0.73552113873112501</v>
      </c>
      <c r="I60" s="99">
        <v>0.8879876674113848</v>
      </c>
      <c r="J60" s="99">
        <v>0.81661169267863676</v>
      </c>
      <c r="K60" s="99">
        <v>0.79618042015148294</v>
      </c>
      <c r="L60" s="99">
        <v>0.95137426009129433</v>
      </c>
      <c r="M60" s="99">
        <v>0.76551760049467732</v>
      </c>
      <c r="N60" s="99">
        <v>0.8089605869999098</v>
      </c>
      <c r="O60" s="99">
        <v>0.81130915000563975</v>
      </c>
      <c r="P60" s="89"/>
    </row>
    <row r="61" spans="1:16" x14ac:dyDescent="0.2">
      <c r="A61" s="78">
        <v>11</v>
      </c>
      <c r="B61" s="93" t="s">
        <v>83</v>
      </c>
      <c r="C61" s="78" t="s">
        <v>84</v>
      </c>
      <c r="D61" s="99">
        <v>0.71694280588781467</v>
      </c>
      <c r="E61" s="99">
        <v>0.66579594912607809</v>
      </c>
      <c r="F61" s="99">
        <v>0.71170874632492986</v>
      </c>
      <c r="G61" s="99">
        <v>0.64527037155487788</v>
      </c>
      <c r="H61" s="99">
        <v>0.54388731023530634</v>
      </c>
      <c r="I61" s="99">
        <v>0.65847735869153756</v>
      </c>
      <c r="J61" s="99">
        <v>0.63292849499902482</v>
      </c>
      <c r="K61" s="99">
        <v>0.62707371480280916</v>
      </c>
      <c r="L61" s="99">
        <v>0.75549440834048298</v>
      </c>
      <c r="M61" s="99">
        <v>0.68689448711937429</v>
      </c>
      <c r="N61" s="99">
        <v>0.73999607763163011</v>
      </c>
      <c r="O61" s="99">
        <v>0.59729600155228191</v>
      </c>
      <c r="P61" s="89"/>
    </row>
    <row r="62" spans="1:16" x14ac:dyDescent="0.2">
      <c r="A62" s="78">
        <v>12</v>
      </c>
      <c r="B62" s="93" t="s">
        <v>142</v>
      </c>
      <c r="C62" s="78" t="s">
        <v>143</v>
      </c>
      <c r="D62" s="99">
        <v>0.64015689456955438</v>
      </c>
      <c r="E62" s="99">
        <v>0.61153223675518564</v>
      </c>
      <c r="F62" s="99">
        <v>0.72152217741935487</v>
      </c>
      <c r="G62" s="99">
        <v>0.48547254150702429</v>
      </c>
      <c r="H62" s="99">
        <v>0.44514270189887895</v>
      </c>
      <c r="I62" s="99">
        <v>0.60521860618014456</v>
      </c>
      <c r="J62" s="99">
        <v>0.60533180632436212</v>
      </c>
      <c r="K62" s="99">
        <v>0.48168764752163651</v>
      </c>
      <c r="L62" s="99">
        <v>0.66641493055555556</v>
      </c>
      <c r="M62" s="99">
        <v>0.39988282326992003</v>
      </c>
      <c r="N62" s="99">
        <v>0.62278806584362134</v>
      </c>
      <c r="O62" s="99">
        <v>0.58920691155447824</v>
      </c>
      <c r="P62" s="89"/>
    </row>
    <row r="63" spans="1:16" x14ac:dyDescent="0.2">
      <c r="A63" s="78">
        <v>13</v>
      </c>
      <c r="B63" s="93" t="s">
        <v>85</v>
      </c>
      <c r="C63" s="78" t="s">
        <v>86</v>
      </c>
      <c r="D63" s="99">
        <v>0.79781917372368238</v>
      </c>
      <c r="E63" s="99">
        <v>0.81856741607788475</v>
      </c>
      <c r="F63" s="99">
        <v>0.79597017275341819</v>
      </c>
      <c r="G63" s="99">
        <v>0.6513662029224887</v>
      </c>
      <c r="H63" s="99">
        <v>0.596278771226052</v>
      </c>
      <c r="I63" s="99">
        <v>0.72123302491510211</v>
      </c>
      <c r="J63" s="99">
        <v>0.65551665859970176</v>
      </c>
      <c r="K63" s="99">
        <v>0.66348628295299661</v>
      </c>
      <c r="L63" s="99">
        <v>0.7714472036227219</v>
      </c>
      <c r="M63" s="99">
        <v>0.64776709900207652</v>
      </c>
      <c r="N63" s="99">
        <v>0.63795822772077593</v>
      </c>
      <c r="O63" s="99">
        <v>0.80073177302574305</v>
      </c>
      <c r="P63" s="89"/>
    </row>
    <row r="64" spans="1:16" x14ac:dyDescent="0.2">
      <c r="A64" s="78">
        <v>14</v>
      </c>
      <c r="B64" s="93" t="s">
        <v>87</v>
      </c>
      <c r="C64" s="78" t="s">
        <v>88</v>
      </c>
      <c r="D64" s="99">
        <v>0.48817906292106378</v>
      </c>
      <c r="E64" s="99">
        <v>0.52154957252793399</v>
      </c>
      <c r="F64" s="99">
        <v>0.48660242621643918</v>
      </c>
      <c r="G64" s="99">
        <v>0.5024319018083756</v>
      </c>
      <c r="H64" s="99">
        <v>0.48594010956798006</v>
      </c>
      <c r="I64" s="99">
        <v>0.50114323822862572</v>
      </c>
      <c r="J64" s="99">
        <v>0.48467278235466871</v>
      </c>
      <c r="K64" s="99">
        <v>0.48485955041707246</v>
      </c>
      <c r="L64" s="99">
        <v>0.50167467685840839</v>
      </c>
      <c r="M64" s="99">
        <v>0.48657952671877941</v>
      </c>
      <c r="N64" s="99">
        <v>0.50269799944060012</v>
      </c>
      <c r="O64" s="99">
        <v>0.48690098843875734</v>
      </c>
      <c r="P64" s="89"/>
    </row>
    <row r="65" spans="1:16" x14ac:dyDescent="0.2">
      <c r="A65" s="78">
        <v>15</v>
      </c>
      <c r="B65" s="93" t="s">
        <v>89</v>
      </c>
      <c r="C65" s="78" t="s">
        <v>43</v>
      </c>
      <c r="D65" s="99">
        <v>0.47865637381261383</v>
      </c>
      <c r="E65" s="99">
        <v>0.51093735003046004</v>
      </c>
      <c r="F65" s="99">
        <v>0.48054158293092636</v>
      </c>
      <c r="G65" s="99">
        <v>0.49342433075690689</v>
      </c>
      <c r="H65" s="99">
        <v>0.47877544550411782</v>
      </c>
      <c r="I65" s="99">
        <v>0.49664208277985711</v>
      </c>
      <c r="J65" s="99">
        <v>0.48088117831368665</v>
      </c>
      <c r="K65" s="99">
        <v>0.47918152811574172</v>
      </c>
      <c r="L65" s="99">
        <v>0.49588610601714317</v>
      </c>
      <c r="M65" s="99">
        <v>0.47706892005525664</v>
      </c>
      <c r="N65" s="99">
        <v>0.49252554646791197</v>
      </c>
      <c r="O65" s="99">
        <v>0.47858117983927162</v>
      </c>
      <c r="P65" s="89"/>
    </row>
    <row r="66" spans="1:16" x14ac:dyDescent="0.2">
      <c r="A66" s="78">
        <v>16</v>
      </c>
      <c r="B66" s="93" t="s">
        <v>90</v>
      </c>
      <c r="C66" s="78" t="s">
        <v>91</v>
      </c>
      <c r="D66" s="99">
        <v>0.41120000000000001</v>
      </c>
      <c r="E66" s="99">
        <v>0.31390000000000001</v>
      </c>
      <c r="F66" s="99">
        <v>0.1991</v>
      </c>
      <c r="G66" s="99">
        <v>0.51829999999999998</v>
      </c>
      <c r="H66" s="99">
        <v>0.40129999999999999</v>
      </c>
      <c r="I66" s="99">
        <v>0.51939999999999997</v>
      </c>
      <c r="J66" s="99">
        <v>0.43730000000000002</v>
      </c>
      <c r="K66" s="99">
        <v>0.45750000000000002</v>
      </c>
      <c r="L66" s="99">
        <v>0.43530000000000002</v>
      </c>
      <c r="M66" s="99">
        <v>0.36809999999999998</v>
      </c>
      <c r="N66" s="99">
        <v>0.57750000000000001</v>
      </c>
      <c r="O66" s="99">
        <v>0.42409999999999998</v>
      </c>
      <c r="P66" s="89"/>
    </row>
    <row r="67" spans="1:16" x14ac:dyDescent="0.2">
      <c r="A67" s="78">
        <v>17</v>
      </c>
      <c r="B67" s="93" t="s">
        <v>92</v>
      </c>
      <c r="C67" s="78" t="s">
        <v>11</v>
      </c>
      <c r="D67" s="99">
        <v>7.6492964335045738E-2</v>
      </c>
      <c r="E67" s="99">
        <v>7.6628399916396153E-2</v>
      </c>
      <c r="F67" s="99">
        <v>7.4399999999999994E-2</v>
      </c>
      <c r="G67" s="99">
        <v>0.1993</v>
      </c>
      <c r="H67" s="99">
        <v>5.4808000933098885E-2</v>
      </c>
      <c r="I67" s="99">
        <v>0.12839759645020596</v>
      </c>
      <c r="J67" s="99">
        <v>0.19989999999999999</v>
      </c>
      <c r="K67" s="99">
        <v>0.18099999999999999</v>
      </c>
      <c r="L67" s="99">
        <v>0.20269999999999999</v>
      </c>
      <c r="M67" s="99">
        <v>0.16552589224464223</v>
      </c>
      <c r="N67" s="99">
        <v>0.13524172919041286</v>
      </c>
      <c r="O67" s="99">
        <v>0.16255693186075065</v>
      </c>
      <c r="P67" s="89"/>
    </row>
    <row r="68" spans="1:16" x14ac:dyDescent="0.2">
      <c r="A68" s="78">
        <v>18</v>
      </c>
      <c r="B68" s="93" t="s">
        <v>93</v>
      </c>
      <c r="C68" s="78" t="s">
        <v>94</v>
      </c>
      <c r="D68" s="99">
        <v>0.32250086342732598</v>
      </c>
      <c r="E68" s="99">
        <v>0.55211736892909069</v>
      </c>
      <c r="F68" s="99">
        <v>0.41425282609259634</v>
      </c>
      <c r="G68" s="99">
        <v>0.45846716415266209</v>
      </c>
      <c r="H68" s="99">
        <v>0.44396893103085755</v>
      </c>
      <c r="I68" s="99">
        <v>0.6113832544382608</v>
      </c>
      <c r="J68" s="99">
        <v>0.60532095100645811</v>
      </c>
      <c r="K68" s="99">
        <v>0.46162696531595365</v>
      </c>
      <c r="L68" s="99">
        <v>0.67780231295762539</v>
      </c>
      <c r="M68" s="99">
        <v>0.37389785619425331</v>
      </c>
      <c r="N68" s="99">
        <v>0.51705249253770158</v>
      </c>
      <c r="O68" s="99">
        <v>0.36226125271406556</v>
      </c>
      <c r="P68" s="89"/>
    </row>
    <row r="69" spans="1:16" x14ac:dyDescent="0.2">
      <c r="A69" s="78">
        <v>19</v>
      </c>
      <c r="B69" s="93" t="s">
        <v>95</v>
      </c>
      <c r="C69" s="78" t="s">
        <v>96</v>
      </c>
      <c r="D69" s="99">
        <v>0.61835366141264358</v>
      </c>
      <c r="E69" s="99">
        <v>0.73187765372836355</v>
      </c>
      <c r="F69" s="99">
        <v>0.63441291359152552</v>
      </c>
      <c r="G69" s="99">
        <v>0.79965505768113387</v>
      </c>
      <c r="H69" s="99">
        <v>0.52271864601999629</v>
      </c>
      <c r="I69" s="99">
        <v>0.57498614752417543</v>
      </c>
      <c r="J69" s="99">
        <v>0.59610641915061124</v>
      </c>
      <c r="K69" s="99">
        <v>0.6747813906511454</v>
      </c>
      <c r="L69" s="99">
        <v>0.65957963846422174</v>
      </c>
      <c r="M69" s="99">
        <v>0.76825709983033408</v>
      </c>
      <c r="N69" s="99">
        <v>0.97069914910243682</v>
      </c>
      <c r="O69" s="99">
        <v>0.82297158561614359</v>
      </c>
      <c r="P69" s="89"/>
    </row>
    <row r="70" spans="1:16" x14ac:dyDescent="0.2">
      <c r="A70" s="78"/>
    </row>
    <row r="71" spans="1:16" x14ac:dyDescent="0.2">
      <c r="A71" s="78"/>
      <c r="B71" s="78"/>
      <c r="C71" s="78"/>
      <c r="D71" s="81">
        <v>43466</v>
      </c>
      <c r="E71" s="81">
        <v>43497</v>
      </c>
      <c r="F71" s="81">
        <v>43525</v>
      </c>
      <c r="G71" s="81">
        <v>43556</v>
      </c>
      <c r="H71" s="81">
        <v>43586</v>
      </c>
      <c r="I71" s="81">
        <v>43617</v>
      </c>
      <c r="J71" s="81">
        <v>43647</v>
      </c>
      <c r="K71" s="81">
        <v>43678</v>
      </c>
      <c r="L71" s="81">
        <v>43709</v>
      </c>
      <c r="M71" s="81">
        <v>43739</v>
      </c>
      <c r="N71" s="81">
        <v>43770</v>
      </c>
      <c r="O71" s="81">
        <v>43800</v>
      </c>
      <c r="P71" s="81"/>
    </row>
    <row r="72" spans="1:16" x14ac:dyDescent="0.2">
      <c r="A72" s="82" t="s">
        <v>2</v>
      </c>
      <c r="B72" s="83" t="s">
        <v>69</v>
      </c>
      <c r="C72" s="83" t="s">
        <v>125</v>
      </c>
      <c r="D72" s="85">
        <v>43831</v>
      </c>
      <c r="E72" s="85">
        <v>43862</v>
      </c>
      <c r="F72" s="85">
        <v>43891</v>
      </c>
      <c r="G72" s="85">
        <v>43922</v>
      </c>
      <c r="H72" s="85">
        <v>43952</v>
      </c>
      <c r="I72" s="85">
        <v>43983</v>
      </c>
      <c r="J72" s="85">
        <v>44013</v>
      </c>
      <c r="K72" s="85">
        <v>44044</v>
      </c>
      <c r="L72" s="85">
        <v>44075</v>
      </c>
      <c r="M72" s="85">
        <v>44105</v>
      </c>
      <c r="N72" s="85">
        <v>44136</v>
      </c>
      <c r="O72" s="85">
        <v>44166</v>
      </c>
      <c r="P72" s="95"/>
    </row>
    <row r="73" spans="1:16" x14ac:dyDescent="0.2">
      <c r="A73" s="94"/>
      <c r="B73" s="78"/>
      <c r="C73" s="78"/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95"/>
      <c r="O73" s="95"/>
      <c r="P73" s="95"/>
    </row>
    <row r="74" spans="1:16" x14ac:dyDescent="0.2">
      <c r="A74" s="78">
        <v>1</v>
      </c>
      <c r="B74" s="96" t="s">
        <v>101</v>
      </c>
      <c r="C74" s="78" t="s">
        <v>102</v>
      </c>
      <c r="D74" s="99">
        <v>0.52569671495692272</v>
      </c>
      <c r="E74" s="99">
        <v>0.46825097507925073</v>
      </c>
      <c r="F74" s="99">
        <v>0.61340086004163219</v>
      </c>
      <c r="G74" s="99">
        <v>0.74362696930804506</v>
      </c>
      <c r="H74" s="99">
        <v>0.78545721622615472</v>
      </c>
      <c r="I74" s="99">
        <v>0.74270551421010911</v>
      </c>
      <c r="J74" s="99">
        <v>0.76440743611454975</v>
      </c>
      <c r="K74" s="99">
        <v>0.7838330596925468</v>
      </c>
      <c r="L74" s="99">
        <v>0.50154215581498263</v>
      </c>
      <c r="M74" s="99">
        <v>0.63833386386247726</v>
      </c>
      <c r="N74" s="99">
        <v>0.7011556585051677</v>
      </c>
      <c r="O74" s="99">
        <v>0.70105233268947709</v>
      </c>
      <c r="P74" s="89"/>
    </row>
    <row r="75" spans="1:16" x14ac:dyDescent="0.2">
      <c r="A75" s="78">
        <v>2</v>
      </c>
      <c r="B75" s="96" t="s">
        <v>103</v>
      </c>
      <c r="C75" s="78" t="s">
        <v>104</v>
      </c>
      <c r="D75" s="99">
        <v>0.67090969400447809</v>
      </c>
      <c r="E75" s="99">
        <v>0.61637931034482762</v>
      </c>
      <c r="F75" s="99">
        <v>0.62026734267955175</v>
      </c>
      <c r="G75" s="99">
        <v>0.71130401234567897</v>
      </c>
      <c r="H75" s="99">
        <v>0.5962554573363571</v>
      </c>
      <c r="I75" s="99">
        <v>0.73853497092133447</v>
      </c>
      <c r="J75" s="99">
        <v>0.75919192773291622</v>
      </c>
      <c r="K75" s="99">
        <v>0.75968912202442429</v>
      </c>
      <c r="L75" s="99">
        <v>0.57467861975642764</v>
      </c>
      <c r="M75" s="99">
        <v>0.66621671512298675</v>
      </c>
      <c r="N75" s="99">
        <v>0.67992509363295883</v>
      </c>
      <c r="O75" s="99">
        <v>0.57267441860465118</v>
      </c>
      <c r="P75" s="89"/>
    </row>
    <row r="76" spans="1:16" s="78" customFormat="1" x14ac:dyDescent="0.2"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</row>
    <row r="77" spans="1:16" x14ac:dyDescent="0.2">
      <c r="C77" s="78" t="s">
        <v>115</v>
      </c>
      <c r="D77" s="72">
        <v>744</v>
      </c>
      <c r="E77" s="72">
        <f>672+24</f>
        <v>696</v>
      </c>
      <c r="F77" s="72">
        <v>744</v>
      </c>
      <c r="G77" s="72">
        <v>720</v>
      </c>
      <c r="H77" s="72">
        <v>744</v>
      </c>
      <c r="I77" s="72">
        <v>720</v>
      </c>
      <c r="J77" s="72">
        <v>744</v>
      </c>
      <c r="K77" s="72">
        <v>744</v>
      </c>
      <c r="L77" s="72">
        <v>720</v>
      </c>
      <c r="M77" s="72">
        <v>744</v>
      </c>
      <c r="N77" s="72">
        <v>720</v>
      </c>
      <c r="O77" s="72">
        <v>744</v>
      </c>
    </row>
  </sheetData>
  <pageMargins left="0.7" right="0.7" top="1.25" bottom="0.25" header="1.05" footer="0.3"/>
  <pageSetup scale="67" pageOrder="overThenDown" orientation="landscape" r:id="rId1"/>
  <rowBreaks count="1" manualBreakCount="1">
    <brk id="41" max="16383" man="1"/>
  </rowBreaks>
  <colBreaks count="1" manualBreakCount="1">
    <brk id="9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84"/>
  <sheetViews>
    <sheetView view="pageBreakPreview" zoomScale="80" zoomScaleNormal="100" zoomScaleSheetLayoutView="80" workbookViewId="0"/>
  </sheetViews>
  <sheetFormatPr defaultColWidth="9.140625" defaultRowHeight="14.25" x14ac:dyDescent="0.2"/>
  <cols>
    <col min="1" max="1" width="5" style="72" customWidth="1"/>
    <col min="2" max="2" width="16.7109375" style="72" bestFit="1" customWidth="1"/>
    <col min="3" max="3" width="46.5703125" style="72" customWidth="1"/>
    <col min="4" max="4" width="10.85546875" style="72" customWidth="1"/>
    <col min="5" max="5" width="12.85546875" style="72" customWidth="1"/>
    <col min="6" max="16" width="12.7109375" style="72" customWidth="1"/>
    <col min="17" max="17" width="22.7109375" style="79" bestFit="1" customWidth="1"/>
    <col min="18" max="16384" width="9.140625" style="72"/>
  </cols>
  <sheetData>
    <row r="1" spans="1:17" x14ac:dyDescent="0.2">
      <c r="A1" s="78" t="s">
        <v>0</v>
      </c>
      <c r="D1" s="79"/>
      <c r="K1" s="76" t="s">
        <v>306</v>
      </c>
      <c r="Q1" s="76" t="s">
        <v>306</v>
      </c>
    </row>
    <row r="2" spans="1:17" x14ac:dyDescent="0.2">
      <c r="A2" s="78" t="s">
        <v>138</v>
      </c>
      <c r="D2" s="79"/>
      <c r="K2" s="76" t="s">
        <v>307</v>
      </c>
      <c r="Q2" s="76" t="s">
        <v>307</v>
      </c>
    </row>
    <row r="3" spans="1:17" x14ac:dyDescent="0.2">
      <c r="A3" s="78" t="s">
        <v>304</v>
      </c>
      <c r="D3" s="79"/>
      <c r="K3" s="76" t="s">
        <v>308</v>
      </c>
      <c r="Q3" s="76" t="s">
        <v>308</v>
      </c>
    </row>
    <row r="4" spans="1:17" x14ac:dyDescent="0.2">
      <c r="A4" s="78"/>
      <c r="D4" s="79"/>
      <c r="K4" s="76" t="s">
        <v>309</v>
      </c>
      <c r="Q4" s="76" t="s">
        <v>309</v>
      </c>
    </row>
    <row r="5" spans="1:17" x14ac:dyDescent="0.2">
      <c r="A5" s="78"/>
      <c r="D5" s="79"/>
      <c r="K5" s="77" t="s">
        <v>330</v>
      </c>
      <c r="Q5" s="77" t="s">
        <v>331</v>
      </c>
    </row>
    <row r="6" spans="1:17" x14ac:dyDescent="0.2">
      <c r="A6" s="78"/>
      <c r="D6" s="79"/>
    </row>
    <row r="7" spans="1:17" x14ac:dyDescent="0.2">
      <c r="A7" s="78"/>
      <c r="B7" s="78"/>
      <c r="C7" s="78"/>
      <c r="D7" s="80"/>
      <c r="E7" s="81">
        <v>43466</v>
      </c>
      <c r="F7" s="81">
        <v>43497</v>
      </c>
      <c r="G7" s="81">
        <v>43525</v>
      </c>
      <c r="H7" s="81">
        <v>43556</v>
      </c>
      <c r="I7" s="81">
        <v>43586</v>
      </c>
      <c r="J7" s="81">
        <v>43617</v>
      </c>
      <c r="K7" s="81">
        <v>43647</v>
      </c>
      <c r="L7" s="81">
        <v>43678</v>
      </c>
      <c r="M7" s="81">
        <v>43709</v>
      </c>
      <c r="N7" s="81">
        <v>43739</v>
      </c>
      <c r="O7" s="81">
        <v>43770</v>
      </c>
      <c r="P7" s="81">
        <v>43800</v>
      </c>
      <c r="Q7" s="81" t="s">
        <v>122</v>
      </c>
    </row>
    <row r="8" spans="1:17" x14ac:dyDescent="0.2">
      <c r="A8" s="82" t="s">
        <v>2</v>
      </c>
      <c r="B8" s="83" t="s">
        <v>3</v>
      </c>
      <c r="C8" s="83" t="s">
        <v>116</v>
      </c>
      <c r="D8" s="84"/>
      <c r="E8" s="85">
        <v>43831</v>
      </c>
      <c r="F8" s="85">
        <v>43862</v>
      </c>
      <c r="G8" s="85">
        <v>43891</v>
      </c>
      <c r="H8" s="85">
        <v>43922</v>
      </c>
      <c r="I8" s="85">
        <v>43952</v>
      </c>
      <c r="J8" s="85">
        <v>43983</v>
      </c>
      <c r="K8" s="85">
        <v>44013</v>
      </c>
      <c r="L8" s="85">
        <v>44044</v>
      </c>
      <c r="M8" s="85">
        <v>44075</v>
      </c>
      <c r="N8" s="85">
        <v>44105</v>
      </c>
      <c r="O8" s="85">
        <v>44136</v>
      </c>
      <c r="P8" s="85">
        <v>44166</v>
      </c>
      <c r="Q8" s="85" t="s">
        <v>111</v>
      </c>
    </row>
    <row r="9" spans="1:17" ht="15" x14ac:dyDescent="0.25">
      <c r="A9" s="86"/>
      <c r="B9" s="86"/>
      <c r="C9" s="86"/>
      <c r="D9" s="87"/>
    </row>
    <row r="10" spans="1:17" x14ac:dyDescent="0.2">
      <c r="A10" s="78">
        <v>1</v>
      </c>
      <c r="B10" s="88" t="s">
        <v>6</v>
      </c>
      <c r="C10" s="78" t="s">
        <v>7</v>
      </c>
      <c r="D10" s="80"/>
      <c r="E10" s="89">
        <f>IF('Unadjusted LF'!D10=0,0,'Unadjusted Energy'!E10/'Unadjusted LF'!D10/'Unadjusted LF'!D$77)</f>
        <v>380858.37048273592</v>
      </c>
      <c r="F10" s="89">
        <f>IF('Unadjusted LF'!E10=0,0,'Unadjusted Energy'!F10/'Unadjusted LF'!E10/'Unadjusted LF'!E$77)</f>
        <v>366546.65476271859</v>
      </c>
      <c r="G10" s="89">
        <f>IF('Unadjusted LF'!F10=0,0,'Unadjusted Energy'!G10/'Unadjusted LF'!F10/'Unadjusted LF'!F$77)</f>
        <v>288328.74072096596</v>
      </c>
      <c r="H10" s="89">
        <f>IF('Unadjusted LF'!G10=0,0,'Unadjusted Energy'!H10/'Unadjusted LF'!G10/'Unadjusted LF'!G$77)</f>
        <v>568383.04258799204</v>
      </c>
      <c r="I10" s="89">
        <f>IF('Unadjusted LF'!H10=0,0,'Unadjusted Energy'!I10/'Unadjusted LF'!H10/'Unadjusted LF'!H$77)</f>
        <v>677128.36816299998</v>
      </c>
      <c r="J10" s="89">
        <f>IF('Unadjusted LF'!I10=0,0,'Unadjusted Energy'!J10/'Unadjusted LF'!I10/'Unadjusted LF'!I$77)</f>
        <v>826580.71671987313</v>
      </c>
      <c r="K10" s="89">
        <f>IF('Unadjusted LF'!J10=0,0,'Unadjusted Energy'!K10/'Unadjusted LF'!J10/'Unadjusted LF'!J$77)</f>
        <v>950886.20652479306</v>
      </c>
      <c r="L10" s="89">
        <f>IF('Unadjusted LF'!K10=0,0,'Unadjusted Energy'!L10/'Unadjusted LF'!K10/'Unadjusted LF'!K$77)</f>
        <v>909040.55656761141</v>
      </c>
      <c r="M10" s="89">
        <f>IF('Unadjusted LF'!L10=0,0,'Unadjusted Energy'!M10/'Unadjusted LF'!L10/'Unadjusted LF'!L$77)</f>
        <v>807948.38261870493</v>
      </c>
      <c r="N10" s="89">
        <f>IF('Unadjusted LF'!M10=0,0,'Unadjusted Energy'!N10/'Unadjusted LF'!M10/'Unadjusted LF'!M$77)</f>
        <v>550940.35878965072</v>
      </c>
      <c r="O10" s="89">
        <f>IF('Unadjusted LF'!N10=0,0,'Unadjusted Energy'!O10/'Unadjusted LF'!N10/'Unadjusted LF'!N$77)</f>
        <v>377048.73541330645</v>
      </c>
      <c r="P10" s="89">
        <f>IF('Unadjusted LF'!O10=0,0,'Unadjusted Energy'!P10/'Unadjusted LF'!O10/'Unadjusted LF'!O$77)</f>
        <v>399122.07014524686</v>
      </c>
      <c r="Q10" s="100">
        <f>MAX(E10:P10)</f>
        <v>950886.20652479306</v>
      </c>
    </row>
    <row r="11" spans="1:17" x14ac:dyDescent="0.2">
      <c r="A11" s="78">
        <v>2</v>
      </c>
      <c r="B11" s="88" t="s">
        <v>8</v>
      </c>
      <c r="C11" s="78" t="s">
        <v>9</v>
      </c>
      <c r="D11" s="80"/>
      <c r="E11" s="89">
        <f>IF('Unadjusted LF'!D11=0,0,'Unadjusted Energy'!E11/'Unadjusted LF'!D11/'Unadjusted LF'!D$77)</f>
        <v>43305.244763446979</v>
      </c>
      <c r="F11" s="89">
        <f>IF('Unadjusted LF'!E11=0,0,'Unadjusted Energy'!F11/'Unadjusted LF'!E11/'Unadjusted LF'!E$77)</f>
        <v>41772.015702956836</v>
      </c>
      <c r="G11" s="89">
        <f>IF('Unadjusted LF'!F11=0,0,'Unadjusted Energy'!G11/'Unadjusted LF'!F11/'Unadjusted LF'!F$77)</f>
        <v>39222.750837116058</v>
      </c>
      <c r="H11" s="89">
        <f>IF('Unadjusted LF'!G11=0,0,'Unadjusted Energy'!H11/'Unadjusted LF'!G11/'Unadjusted LF'!G$77)</f>
        <v>41440.962500005138</v>
      </c>
      <c r="I11" s="89">
        <f>IF('Unadjusted LF'!H11=0,0,'Unadjusted Energy'!I11/'Unadjusted LF'!H11/'Unadjusted LF'!H$77)</f>
        <v>61193.975976047506</v>
      </c>
      <c r="J11" s="89">
        <f>IF('Unadjusted LF'!I11=0,0,'Unadjusted Energy'!J11/'Unadjusted LF'!I11/'Unadjusted LF'!I$77)</f>
        <v>72516.957286230725</v>
      </c>
      <c r="K11" s="89">
        <f>IF('Unadjusted LF'!J11=0,0,'Unadjusted Energy'!K11/'Unadjusted LF'!J11/'Unadjusted LF'!J$77)</f>
        <v>78741.034516620028</v>
      </c>
      <c r="L11" s="89">
        <f>IF('Unadjusted LF'!K11=0,0,'Unadjusted Energy'!L11/'Unadjusted LF'!K11/'Unadjusted LF'!K$77)</f>
        <v>76365.287975445346</v>
      </c>
      <c r="M11" s="89">
        <f>IF('Unadjusted LF'!L11=0,0,'Unadjusted Energy'!M11/'Unadjusted LF'!L11/'Unadjusted LF'!L$77)</f>
        <v>71728.522558112891</v>
      </c>
      <c r="N11" s="89">
        <f>IF('Unadjusted LF'!M11=0,0,'Unadjusted Energy'!N11/'Unadjusted LF'!M11/'Unadjusted LF'!M$77)</f>
        <v>58256.571087216245</v>
      </c>
      <c r="O11" s="89">
        <f>IF('Unadjusted LF'!N11=0,0,'Unadjusted Energy'!O11/'Unadjusted LF'!N11/'Unadjusted LF'!N$77)</f>
        <v>38532.219844666353</v>
      </c>
      <c r="P11" s="89">
        <f>IF('Unadjusted LF'!O11=0,0,'Unadjusted Energy'!P11/'Unadjusted LF'!O11/'Unadjusted LF'!O$77)</f>
        <v>44556.912522207444</v>
      </c>
      <c r="Q11" s="100">
        <f t="shared" ref="Q11:Q40" si="0">MAX(E11:P11)</f>
        <v>78741.034516620028</v>
      </c>
    </row>
    <row r="12" spans="1:17" x14ac:dyDescent="0.2">
      <c r="A12" s="78">
        <v>3</v>
      </c>
      <c r="B12" s="88" t="s">
        <v>10</v>
      </c>
      <c r="C12" s="78" t="s">
        <v>11</v>
      </c>
      <c r="D12" s="80"/>
      <c r="E12" s="89">
        <f>IF('Unadjusted LF'!D12=0,0,'Unadjusted Energy'!E12/'Unadjusted LF'!D12/'Unadjusted LF'!D$77)</f>
        <v>4825.6600984333008</v>
      </c>
      <c r="F12" s="89">
        <f>IF('Unadjusted LF'!E12=0,0,'Unadjusted Energy'!F12/'Unadjusted LF'!E12/'Unadjusted LF'!E$77)</f>
        <v>5749.9576896468725</v>
      </c>
      <c r="G12" s="89">
        <f>IF('Unadjusted LF'!F12=0,0,'Unadjusted Energy'!G12/'Unadjusted LF'!F12/'Unadjusted LF'!F$77)</f>
        <v>5881.9272125723737</v>
      </c>
      <c r="H12" s="89">
        <f>IF('Unadjusted LF'!G12=0,0,'Unadjusted Energy'!H12/'Unadjusted LF'!G12/'Unadjusted LF'!G$77)</f>
        <v>424.10065431421509</v>
      </c>
      <c r="I12" s="89">
        <f>IF('Unadjusted LF'!H12=0,0,'Unadjusted Energy'!I12/'Unadjusted LF'!H12/'Unadjusted LF'!H$77)</f>
        <v>763.16779235432568</v>
      </c>
      <c r="J12" s="89">
        <f>IF('Unadjusted LF'!I12=0,0,'Unadjusted Energy'!J12/'Unadjusted LF'!I12/'Unadjusted LF'!I$77)</f>
        <v>446.02591104581239</v>
      </c>
      <c r="K12" s="89">
        <f>IF('Unadjusted LF'!J12=0,0,'Unadjusted Energy'!K12/'Unadjusted LF'!J12/'Unadjusted LF'!J$77)</f>
        <v>413.38149336686769</v>
      </c>
      <c r="L12" s="89">
        <f>IF('Unadjusted LF'!K12=0,0,'Unadjusted Energy'!L12/'Unadjusted LF'!K12/'Unadjusted LF'!K$77)</f>
        <v>614.30355624293202</v>
      </c>
      <c r="M12" s="89">
        <f>IF('Unadjusted LF'!L12=0,0,'Unadjusted Energy'!M12/'Unadjusted LF'!L12/'Unadjusted LF'!L$77)</f>
        <v>531.03242250246421</v>
      </c>
      <c r="N12" s="89">
        <f>IF('Unadjusted LF'!M12=0,0,'Unadjusted Energy'!N12/'Unadjusted LF'!M12/'Unadjusted LF'!M$77)</f>
        <v>935.04669276111599</v>
      </c>
      <c r="O12" s="89">
        <f>IF('Unadjusted LF'!N12=0,0,'Unadjusted Energy'!O12/'Unadjusted LF'!N12/'Unadjusted LF'!N$77)</f>
        <v>1075.1102441365078</v>
      </c>
      <c r="P12" s="89">
        <f>IF('Unadjusted LF'!O12=0,0,'Unadjusted Energy'!P12/'Unadjusted LF'!O12/'Unadjusted LF'!O$77)</f>
        <v>441.11840730967424</v>
      </c>
      <c r="Q12" s="100">
        <f t="shared" si="0"/>
        <v>5881.9272125723737</v>
      </c>
    </row>
    <row r="13" spans="1:17" x14ac:dyDescent="0.2">
      <c r="A13" s="78">
        <v>4</v>
      </c>
      <c r="B13" s="88" t="s">
        <v>12</v>
      </c>
      <c r="C13" s="78" t="s">
        <v>13</v>
      </c>
      <c r="D13" s="80"/>
      <c r="E13" s="89">
        <f>IF('Unadjusted LF'!D13=0,0,'Unadjusted Energy'!E13/'Unadjusted LF'!D13/'Unadjusted LF'!D$77)</f>
        <v>207.76024689050817</v>
      </c>
      <c r="F13" s="89">
        <f>IF('Unadjusted LF'!E13=0,0,'Unadjusted Energy'!F13/'Unadjusted LF'!E13/'Unadjusted LF'!E$77)</f>
        <v>247.50001172650607</v>
      </c>
      <c r="G13" s="89">
        <f>IF('Unadjusted LF'!F13=0,0,'Unadjusted Energy'!G13/'Unadjusted LF'!F13/'Unadjusted LF'!F$77)</f>
        <v>253.37171701238267</v>
      </c>
      <c r="H13" s="89">
        <f>IF('Unadjusted LF'!G13=0,0,'Unadjusted Energy'!H13/'Unadjusted LF'!G13/'Unadjusted LF'!G$77)</f>
        <v>18.070475635023367</v>
      </c>
      <c r="I13" s="89">
        <f>IF('Unadjusted LF'!H13=0,0,'Unadjusted Energy'!I13/'Unadjusted LF'!H13/'Unadjusted LF'!H$77)</f>
        <v>32.637613179150321</v>
      </c>
      <c r="J13" s="89">
        <f>IF('Unadjusted LF'!I13=0,0,'Unadjusted Energy'!J13/'Unadjusted LF'!I13/'Unadjusted LF'!I$77)</f>
        <v>0</v>
      </c>
      <c r="K13" s="89">
        <f>IF('Unadjusted LF'!J13=0,0,'Unadjusted Energy'!K13/'Unadjusted LF'!J13/'Unadjusted LF'!J$77)</f>
        <v>17.736338977289076</v>
      </c>
      <c r="L13" s="89">
        <f>IF('Unadjusted LF'!K13=0,0,'Unadjusted Energy'!L13/'Unadjusted LF'!K13/'Unadjusted LF'!K$77)</f>
        <v>0</v>
      </c>
      <c r="M13" s="89">
        <f>IF('Unadjusted LF'!L13=0,0,'Unadjusted Energy'!M13/'Unadjusted LF'!L13/'Unadjusted LF'!L$77)</f>
        <v>22.65238117018659</v>
      </c>
      <c r="N13" s="89">
        <f>IF('Unadjusted LF'!M13=0,0,'Unadjusted Energy'!N13/'Unadjusted LF'!M13/'Unadjusted LF'!M$77)</f>
        <v>40.228346612084898</v>
      </c>
      <c r="O13" s="89">
        <f>IF('Unadjusted LF'!N13=0,0,'Unadjusted Energy'!O13/'Unadjusted LF'!N13/'Unadjusted LF'!N$77)</f>
        <v>46.205620029925619</v>
      </c>
      <c r="P13" s="89">
        <f>IF('Unadjusted LF'!O13=0,0,'Unadjusted Energy'!P13/'Unadjusted LF'!O13/'Unadjusted LF'!O$77)</f>
        <v>18.910807878299327</v>
      </c>
      <c r="Q13" s="100">
        <f t="shared" si="0"/>
        <v>253.37171701238267</v>
      </c>
    </row>
    <row r="14" spans="1:17" x14ac:dyDescent="0.2">
      <c r="A14" s="78">
        <v>5</v>
      </c>
      <c r="B14" s="88" t="s">
        <v>14</v>
      </c>
      <c r="C14" s="78" t="s">
        <v>15</v>
      </c>
      <c r="D14" s="80"/>
      <c r="E14" s="89">
        <f>IF('Unadjusted LF'!D14=0,0,'Unadjusted Energy'!E14/'Unadjusted LF'!D14/'Unadjusted LF'!D$77)</f>
        <v>8181.8619999999983</v>
      </c>
      <c r="F14" s="89">
        <f>IF('Unadjusted LF'!E14=0,0,'Unadjusted Energy'!F14/'Unadjusted LF'!E14/'Unadjusted LF'!E$77)</f>
        <v>8200.982</v>
      </c>
      <c r="G14" s="89">
        <f>IF('Unadjusted LF'!F14=0,0,'Unadjusted Energy'!G14/'Unadjusted LF'!F14/'Unadjusted LF'!F$77)</f>
        <v>8206.625</v>
      </c>
      <c r="H14" s="89">
        <f>IF('Unadjusted LF'!G14=0,0,'Unadjusted Energy'!H14/'Unadjusted LF'!G14/'Unadjusted LF'!G$77)</f>
        <v>8210.0339999999997</v>
      </c>
      <c r="I14" s="89">
        <f>IF('Unadjusted LF'!H14=0,0,'Unadjusted Energy'!I14/'Unadjusted LF'!H14/'Unadjusted LF'!H$77)</f>
        <v>8210.0339999999997</v>
      </c>
      <c r="J14" s="89">
        <f>IF('Unadjusted LF'!I14=0,0,'Unadjusted Energy'!J14/'Unadjusted LF'!I14/'Unadjusted LF'!I$77)</f>
        <v>8209.7029999999995</v>
      </c>
      <c r="K14" s="89">
        <f>IF('Unadjusted LF'!J14=0,0,'Unadjusted Energy'!K14/'Unadjusted LF'!J14/'Unadjusted LF'!J$77)</f>
        <v>8209.7029999999995</v>
      </c>
      <c r="L14" s="89">
        <f>IF('Unadjusted LF'!K14=0,0,'Unadjusted Energy'!L14/'Unadjusted LF'!K14/'Unadjusted LF'!K$77)</f>
        <v>8228.85</v>
      </c>
      <c r="M14" s="89">
        <f>IF('Unadjusted LF'!L14=0,0,'Unadjusted Energy'!M14/'Unadjusted LF'!L14/'Unadjusted LF'!L$77)</f>
        <v>8295.2800000000007</v>
      </c>
      <c r="N14" s="89">
        <f>IF('Unadjusted LF'!M14=0,0,'Unadjusted Energy'!N14/'Unadjusted LF'!M14/'Unadjusted LF'!M$77)</f>
        <v>8307.7759999999998</v>
      </c>
      <c r="O14" s="89">
        <f>IF('Unadjusted LF'!N14=0,0,'Unadjusted Energy'!O14/'Unadjusted LF'!N14/'Unadjusted LF'!N$77)</f>
        <v>8403.9179999999997</v>
      </c>
      <c r="P14" s="89">
        <f>IF('Unadjusted LF'!O14=0,0,'Unadjusted Energy'!P14/'Unadjusted LF'!O14/'Unadjusted LF'!O$77)</f>
        <v>8378.6319999999996</v>
      </c>
      <c r="Q14" s="100">
        <f t="shared" si="0"/>
        <v>8403.9179999999997</v>
      </c>
    </row>
    <row r="15" spans="1:17" x14ac:dyDescent="0.2">
      <c r="A15" s="78">
        <v>6</v>
      </c>
      <c r="B15" s="88" t="s">
        <v>16</v>
      </c>
      <c r="C15" s="78" t="s">
        <v>17</v>
      </c>
      <c r="D15" s="80"/>
      <c r="E15" s="89">
        <f>IF('Unadjusted LF'!D15=0,0,'Unadjusted Energy'!E15/'Unadjusted LF'!D15/'Unadjusted LF'!D$77)</f>
        <v>229.51400000000001</v>
      </c>
      <c r="F15" s="89">
        <f>IF('Unadjusted LF'!E15=0,0,'Unadjusted Energy'!F15/'Unadjusted LF'!E15/'Unadjusted LF'!E$77)</f>
        <v>229.51400000000001</v>
      </c>
      <c r="G15" s="89">
        <f>IF('Unadjusted LF'!F15=0,0,'Unadjusted Energy'!G15/'Unadjusted LF'!F15/'Unadjusted LF'!F$77)</f>
        <v>229.51400000000001</v>
      </c>
      <c r="H15" s="89">
        <f>IF('Unadjusted LF'!G15=0,0,'Unadjusted Energy'!H15/'Unadjusted LF'!G15/'Unadjusted LF'!G$77)</f>
        <v>229.51400000000001</v>
      </c>
      <c r="I15" s="89">
        <f>IF('Unadjusted LF'!H15=0,0,'Unadjusted Energy'!I15/'Unadjusted LF'!H15/'Unadjusted LF'!H$77)</f>
        <v>229.51400000000001</v>
      </c>
      <c r="J15" s="89">
        <f>IF('Unadjusted LF'!I15=0,0,'Unadjusted Energy'!J15/'Unadjusted LF'!I15/'Unadjusted LF'!I$77)</f>
        <v>230.054</v>
      </c>
      <c r="K15" s="89">
        <f>IF('Unadjusted LF'!J15=0,0,'Unadjusted Energy'!K15/'Unadjusted LF'!J15/'Unadjusted LF'!J$77)</f>
        <v>229.51400000000001</v>
      </c>
      <c r="L15" s="89">
        <f>IF('Unadjusted LF'!K15=0,0,'Unadjusted Energy'!L15/'Unadjusted LF'!K15/'Unadjusted LF'!K$77)</f>
        <v>229.196</v>
      </c>
      <c r="M15" s="89">
        <f>IF('Unadjusted LF'!L15=0,0,'Unadjusted Energy'!M15/'Unadjusted LF'!L15/'Unadjusted LF'!L$77)</f>
        <v>229.196</v>
      </c>
      <c r="N15" s="89">
        <f>IF('Unadjusted LF'!M15=0,0,'Unadjusted Energy'!N15/'Unadjusted LF'!M15/'Unadjusted LF'!M$77)</f>
        <v>229.196</v>
      </c>
      <c r="O15" s="89">
        <f>IF('Unadjusted LF'!N15=0,0,'Unadjusted Energy'!O15/'Unadjusted LF'!N15/'Unadjusted LF'!N$77)</f>
        <v>229.196</v>
      </c>
      <c r="P15" s="89">
        <f>IF('Unadjusted LF'!O15=0,0,'Unadjusted Energy'!P15/'Unadjusted LF'!O15/'Unadjusted LF'!O$77)</f>
        <v>229.19599999999994</v>
      </c>
      <c r="Q15" s="100">
        <f t="shared" si="0"/>
        <v>230.054</v>
      </c>
    </row>
    <row r="16" spans="1:17" x14ac:dyDescent="0.2">
      <c r="A16" s="78">
        <v>7</v>
      </c>
      <c r="B16" s="88" t="s">
        <v>18</v>
      </c>
      <c r="C16" s="78" t="s">
        <v>19</v>
      </c>
      <c r="D16" s="80"/>
      <c r="E16" s="89">
        <f>IF('Unadjusted LF'!D16=0,0,'Unadjusted Energy'!E16/'Unadjusted LF'!D16/'Unadjusted LF'!D$77)</f>
        <v>15624.578113139902</v>
      </c>
      <c r="F16" s="89">
        <f>IF('Unadjusted LF'!E16=0,0,'Unadjusted Energy'!F16/'Unadjusted LF'!E16/'Unadjusted LF'!E$77)</f>
        <v>14399.125503505325</v>
      </c>
      <c r="G16" s="89">
        <f>IF('Unadjusted LF'!F16=0,0,'Unadjusted Energy'!G16/'Unadjusted LF'!F16/'Unadjusted LF'!F$77)</f>
        <v>16940.034330871873</v>
      </c>
      <c r="H16" s="89">
        <f>IF('Unadjusted LF'!G16=0,0,'Unadjusted Energy'!H16/'Unadjusted LF'!G16/'Unadjusted LF'!G$77)</f>
        <v>16038.842865008084</v>
      </c>
      <c r="I16" s="89">
        <f>IF('Unadjusted LF'!H16=0,0,'Unadjusted Energy'!I16/'Unadjusted LF'!H16/'Unadjusted LF'!H$77)</f>
        <v>17797.270686542361</v>
      </c>
      <c r="J16" s="89">
        <f>IF('Unadjusted LF'!I16=0,0,'Unadjusted Energy'!J16/'Unadjusted LF'!I16/'Unadjusted LF'!I$77)</f>
        <v>24975.726983586072</v>
      </c>
      <c r="K16" s="89">
        <f>IF('Unadjusted LF'!J16=0,0,'Unadjusted Energy'!K16/'Unadjusted LF'!J16/'Unadjusted LF'!J$77)</f>
        <v>29149.397740332639</v>
      </c>
      <c r="L16" s="89">
        <f>IF('Unadjusted LF'!K16=0,0,'Unadjusted Energy'!L16/'Unadjusted LF'!K16/'Unadjusted LF'!K$77)</f>
        <v>25049.536729041927</v>
      </c>
      <c r="M16" s="89">
        <f>IF('Unadjusted LF'!L16=0,0,'Unadjusted Energy'!M16/'Unadjusted LF'!L16/'Unadjusted LF'!L$77)</f>
        <v>24432.079528434071</v>
      </c>
      <c r="N16" s="89">
        <f>IF('Unadjusted LF'!M16=0,0,'Unadjusted Energy'!N16/'Unadjusted LF'!M16/'Unadjusted LF'!M$77)</f>
        <v>23475.382758331529</v>
      </c>
      <c r="O16" s="89">
        <f>IF('Unadjusted LF'!N16=0,0,'Unadjusted Energy'!O16/'Unadjusted LF'!N16/'Unadjusted LF'!N$77)</f>
        <v>21908.463113778158</v>
      </c>
      <c r="P16" s="89">
        <f>IF('Unadjusted LF'!O16=0,0,'Unadjusted Energy'!P16/'Unadjusted LF'!O16/'Unadjusted LF'!O$77)</f>
        <v>23046.964190184153</v>
      </c>
      <c r="Q16" s="100">
        <f t="shared" si="0"/>
        <v>29149.397740332639</v>
      </c>
    </row>
    <row r="17" spans="1:17" x14ac:dyDescent="0.2">
      <c r="A17" s="78">
        <v>8</v>
      </c>
      <c r="B17" s="88" t="s">
        <v>20</v>
      </c>
      <c r="C17" s="78" t="s">
        <v>21</v>
      </c>
      <c r="D17" s="80"/>
      <c r="E17" s="89">
        <f>IF('Unadjusted LF'!D17=0,0,'Unadjusted Energy'!E17/'Unadjusted LF'!D17/'Unadjusted LF'!D$77)</f>
        <v>7404.8679110760513</v>
      </c>
      <c r="F17" s="89">
        <f>IF('Unadjusted LF'!E17=0,0,'Unadjusted Energy'!F17/'Unadjusted LF'!E17/'Unadjusted LF'!E$77)</f>
        <v>7093.6562952147233</v>
      </c>
      <c r="G17" s="89">
        <f>IF('Unadjusted LF'!F17=0,0,'Unadjusted Energy'!G17/'Unadjusted LF'!F17/'Unadjusted LF'!F$77)</f>
        <v>6838.0526471467001</v>
      </c>
      <c r="H17" s="89">
        <f>IF('Unadjusted LF'!G17=0,0,'Unadjusted Energy'!H17/'Unadjusted LF'!G17/'Unadjusted LF'!G$77)</f>
        <v>5774.5120685583515</v>
      </c>
      <c r="I17" s="89">
        <f>IF('Unadjusted LF'!H17=0,0,'Unadjusted Energy'!I17/'Unadjusted LF'!H17/'Unadjusted LF'!H$77)</f>
        <v>6420.1712021932581</v>
      </c>
      <c r="J17" s="89">
        <f>IF('Unadjusted LF'!I17=0,0,'Unadjusted Energy'!J17/'Unadjusted LF'!I17/'Unadjusted LF'!I$77)</f>
        <v>7598.2888592943345</v>
      </c>
      <c r="K17" s="89">
        <f>IF('Unadjusted LF'!J17=0,0,'Unadjusted Energy'!K17/'Unadjusted LF'!J17/'Unadjusted LF'!J$77)</f>
        <v>7420.3977374781398</v>
      </c>
      <c r="L17" s="89">
        <f>IF('Unadjusted LF'!K17=0,0,'Unadjusted Energy'!L17/'Unadjusted LF'!K17/'Unadjusted LF'!K$77)</f>
        <v>6387.1387218034515</v>
      </c>
      <c r="M17" s="89">
        <f>IF('Unadjusted LF'!L17=0,0,'Unadjusted Energy'!M17/'Unadjusted LF'!L17/'Unadjusted LF'!L$77)</f>
        <v>5782.7854724530625</v>
      </c>
      <c r="N17" s="89">
        <f>IF('Unadjusted LF'!M17=0,0,'Unadjusted Energy'!N17/'Unadjusted LF'!M17/'Unadjusted LF'!M$77)</f>
        <v>7047.5698703180096</v>
      </c>
      <c r="O17" s="89">
        <f>IF('Unadjusted LF'!N17=0,0,'Unadjusted Energy'!O17/'Unadjusted LF'!N17/'Unadjusted LF'!N$77)</f>
        <v>6681.0215366643206</v>
      </c>
      <c r="P17" s="89">
        <f>IF('Unadjusted LF'!O17=0,0,'Unadjusted Energy'!P17/'Unadjusted LF'!O17/'Unadjusted LF'!O$77)</f>
        <v>6168.9040602137529</v>
      </c>
      <c r="Q17" s="100">
        <f t="shared" si="0"/>
        <v>7598.2888592943345</v>
      </c>
    </row>
    <row r="18" spans="1:17" x14ac:dyDescent="0.2">
      <c r="A18" s="78">
        <v>9</v>
      </c>
      <c r="B18" s="88" t="s">
        <v>22</v>
      </c>
      <c r="C18" s="78" t="s">
        <v>23</v>
      </c>
      <c r="D18" s="80"/>
      <c r="E18" s="89">
        <f>IF('Unadjusted LF'!D18=0,0,'Unadjusted Energy'!E18/'Unadjusted LF'!D18/'Unadjusted LF'!D$77)</f>
        <v>7500</v>
      </c>
      <c r="F18" s="89">
        <f>IF('Unadjusted LF'!E18=0,0,'Unadjusted Energy'!F18/'Unadjusted LF'!E18/'Unadjusted LF'!E$77)</f>
        <v>7500</v>
      </c>
      <c r="G18" s="89">
        <f>IF('Unadjusted LF'!F18=0,0,'Unadjusted Energy'!G18/'Unadjusted LF'!F18/'Unadjusted LF'!F$77)</f>
        <v>7500</v>
      </c>
      <c r="H18" s="89">
        <f>IF('Unadjusted LF'!G18=0,0,'Unadjusted Energy'!H18/'Unadjusted LF'!G18/'Unadjusted LF'!G$77)</f>
        <v>7500</v>
      </c>
      <c r="I18" s="89">
        <f>IF('Unadjusted LF'!H18=0,0,'Unadjusted Energy'!I18/'Unadjusted LF'!H18/'Unadjusted LF'!H$77)</f>
        <v>7500</v>
      </c>
      <c r="J18" s="89">
        <f>IF('Unadjusted LF'!I18=0,0,'Unadjusted Energy'!J18/'Unadjusted LF'!I18/'Unadjusted LF'!I$77)</f>
        <v>7500</v>
      </c>
      <c r="K18" s="89">
        <f>IF('Unadjusted LF'!J18=0,0,'Unadjusted Energy'!K18/'Unadjusted LF'!J18/'Unadjusted LF'!J$77)</f>
        <v>7500</v>
      </c>
      <c r="L18" s="89">
        <f>IF('Unadjusted LF'!K18=0,0,'Unadjusted Energy'!L18/'Unadjusted LF'!K18/'Unadjusted LF'!K$77)</f>
        <v>7500</v>
      </c>
      <c r="M18" s="89">
        <f>IF('Unadjusted LF'!L18=0,0,'Unadjusted Energy'!M18/'Unadjusted LF'!L18/'Unadjusted LF'!L$77)</f>
        <v>7500</v>
      </c>
      <c r="N18" s="89">
        <f>IF('Unadjusted LF'!M18=0,0,'Unadjusted Energy'!N18/'Unadjusted LF'!M18/'Unadjusted LF'!M$77)</f>
        <v>7500</v>
      </c>
      <c r="O18" s="89">
        <f>IF('Unadjusted LF'!N18=0,0,'Unadjusted Energy'!O18/'Unadjusted LF'!N18/'Unadjusted LF'!N$77)</f>
        <v>7500</v>
      </c>
      <c r="P18" s="89">
        <f>IF('Unadjusted LF'!O18=0,0,'Unadjusted Energy'!P18/'Unadjusted LF'!O18/'Unadjusted LF'!O$77)</f>
        <v>7500</v>
      </c>
      <c r="Q18" s="100">
        <f t="shared" si="0"/>
        <v>7500</v>
      </c>
    </row>
    <row r="19" spans="1:17" x14ac:dyDescent="0.2">
      <c r="A19" s="78">
        <v>10</v>
      </c>
      <c r="B19" s="88" t="s">
        <v>24</v>
      </c>
      <c r="C19" s="78" t="s">
        <v>25</v>
      </c>
      <c r="D19" s="80"/>
      <c r="E19" s="89">
        <f>IF('Unadjusted LF'!D19=0,0,'Unadjusted Energy'!E19/'Unadjusted LF'!D19/'Unadjusted LF'!D$77)</f>
        <v>4475.0400390625</v>
      </c>
      <c r="F19" s="89">
        <f>IF('Unadjusted LF'!E19=0,0,'Unadjusted Energy'!F19/'Unadjusted LF'!E19/'Unadjusted LF'!E$77)</f>
        <v>4996.68017578125</v>
      </c>
      <c r="G19" s="89">
        <f>IF('Unadjusted LF'!F19=0,0,'Unadjusted Energy'!G19/'Unadjusted LF'!F19/'Unadjusted LF'!F$77)</f>
        <v>7559.51953125</v>
      </c>
      <c r="H19" s="89">
        <f>IF('Unadjusted LF'!G19=0,0,'Unadjusted Energy'!H19/'Unadjusted LF'!G19/'Unadjusted LF'!G$77)</f>
        <v>8814.4799804687518</v>
      </c>
      <c r="I19" s="89">
        <f>IF('Unadjusted LF'!H19=0,0,'Unadjusted Energy'!I19/'Unadjusted LF'!H19/'Unadjusted LF'!H$77)</f>
        <v>7068.11962890625</v>
      </c>
      <c r="J19" s="89">
        <f>IF('Unadjusted LF'!I19=0,0,'Unadjusted Energy'!J19/'Unadjusted LF'!I19/'Unadjusted LF'!I$77)</f>
        <v>6773.27978515625</v>
      </c>
      <c r="K19" s="89">
        <f>IF('Unadjusted LF'!J19=0,0,'Unadjusted Energy'!K19/'Unadjusted LF'!J19/'Unadjusted LF'!J$77)</f>
        <v>7861.919921875</v>
      </c>
      <c r="L19" s="89">
        <f>IF('Unadjusted LF'!K19=0,0,'Unadjusted Energy'!L19/'Unadjusted LF'!K19/'Unadjusted LF'!K$77)</f>
        <v>6644.759765625</v>
      </c>
      <c r="M19" s="89">
        <f>IF('Unadjusted LF'!L19=0,0,'Unadjusted Energy'!M19/'Unadjusted LF'!L19/'Unadjusted LF'!L$77)</f>
        <v>6585.11962890625</v>
      </c>
      <c r="N19" s="89">
        <f>IF('Unadjusted LF'!M19=0,0,'Unadjusted Energy'!N19/'Unadjusted LF'!M19/'Unadjusted LF'!M$77)</f>
        <v>6265.91943359375</v>
      </c>
      <c r="O19" s="89">
        <f>IF('Unadjusted LF'!N19=0,0,'Unadjusted Energy'!O19/'Unadjusted LF'!N19/'Unadjusted LF'!N$77)</f>
        <v>6420.4794921874991</v>
      </c>
      <c r="P19" s="89">
        <f>IF('Unadjusted LF'!O19=0,0,'Unadjusted Energy'!P19/'Unadjusted LF'!O19/'Unadjusted LF'!O$77)</f>
        <v>5745.11962890625</v>
      </c>
      <c r="Q19" s="100">
        <f t="shared" si="0"/>
        <v>8814.4799804687518</v>
      </c>
    </row>
    <row r="20" spans="1:17" x14ac:dyDescent="0.2">
      <c r="A20" s="78">
        <v>11</v>
      </c>
      <c r="B20" s="90" t="s">
        <v>26</v>
      </c>
      <c r="C20" s="78" t="s">
        <v>27</v>
      </c>
      <c r="D20" s="80"/>
      <c r="E20" s="89">
        <f>IF('Unadjusted LF'!D20=0,0,'Unadjusted Energy'!E20/'Unadjusted LF'!D20/'Unadjusted LF'!D$77)</f>
        <v>3995.0053866960425</v>
      </c>
      <c r="F20" s="89">
        <f>IF('Unadjusted LF'!E20=0,0,'Unadjusted Energy'!F20/'Unadjusted LF'!E20/'Unadjusted LF'!E$77)</f>
        <v>3484.415363968661</v>
      </c>
      <c r="G20" s="89">
        <f>IF('Unadjusted LF'!F20=0,0,'Unadjusted Energy'!G20/'Unadjusted LF'!F20/'Unadjusted LF'!F$77)</f>
        <v>3252.6429654173667</v>
      </c>
      <c r="H20" s="89">
        <f>IF('Unadjusted LF'!G20=0,0,'Unadjusted Energy'!H20/'Unadjusted LF'!G20/'Unadjusted LF'!G$77)</f>
        <v>3149.053112115856</v>
      </c>
      <c r="I20" s="89">
        <f>IF('Unadjusted LF'!H20=0,0,'Unadjusted Energy'!I20/'Unadjusted LF'!H20/'Unadjusted LF'!H$77)</f>
        <v>2644.7902138637346</v>
      </c>
      <c r="J20" s="89">
        <f>IF('Unadjusted LF'!I20=0,0,'Unadjusted Energy'!J20/'Unadjusted LF'!I20/'Unadjusted LF'!I$77)</f>
        <v>2340.1530285706995</v>
      </c>
      <c r="K20" s="89">
        <f>IF('Unadjusted LF'!J20=0,0,'Unadjusted Energy'!K20/'Unadjusted LF'!J20/'Unadjusted LF'!J$77)</f>
        <v>2146.5999982875992</v>
      </c>
      <c r="L20" s="89">
        <f>IF('Unadjusted LF'!K20=0,0,'Unadjusted Energy'!L20/'Unadjusted LF'!K20/'Unadjusted LF'!K$77)</f>
        <v>1842.322559949157</v>
      </c>
      <c r="M20" s="89">
        <f>IF('Unadjusted LF'!L20=0,0,'Unadjusted Energy'!M20/'Unadjusted LF'!L20/'Unadjusted LF'!L$77)</f>
        <v>2024.2538315498787</v>
      </c>
      <c r="N20" s="89">
        <f>IF('Unadjusted LF'!M20=0,0,'Unadjusted Energy'!N20/'Unadjusted LF'!M20/'Unadjusted LF'!M$77)</f>
        <v>2076.9903133265138</v>
      </c>
      <c r="O20" s="89">
        <f>IF('Unadjusted LF'!N20=0,0,'Unadjusted Energy'!O20/'Unadjusted LF'!N20/'Unadjusted LF'!N$77)</f>
        <v>2348.4841342720424</v>
      </c>
      <c r="P20" s="89">
        <f>IF('Unadjusted LF'!O20=0,0,'Unadjusted Energy'!P20/'Unadjusted LF'!O20/'Unadjusted LF'!O$77)</f>
        <v>2903.9976141634529</v>
      </c>
      <c r="Q20" s="100">
        <f t="shared" si="0"/>
        <v>3995.0053866960425</v>
      </c>
    </row>
    <row r="21" spans="1:17" x14ac:dyDescent="0.2">
      <c r="A21" s="78">
        <v>12</v>
      </c>
      <c r="B21" s="88" t="s">
        <v>28</v>
      </c>
      <c r="C21" s="78" t="s">
        <v>29</v>
      </c>
      <c r="D21" s="80"/>
      <c r="E21" s="89">
        <f>IF('Unadjusted LF'!D21=0,0,'Unadjusted Energy'!E21/'Unadjusted LF'!D21/'Unadjusted LF'!D$77)</f>
        <v>1311.7067340411052</v>
      </c>
      <c r="F21" s="89">
        <f>IF('Unadjusted LF'!E21=0,0,'Unadjusted Energy'!F21/'Unadjusted LF'!E21/'Unadjusted LF'!E$77)</f>
        <v>1235.6200179631255</v>
      </c>
      <c r="G21" s="89">
        <f>IF('Unadjusted LF'!F21=0,0,'Unadjusted Energy'!G21/'Unadjusted LF'!F21/'Unadjusted LF'!F$77)</f>
        <v>1349.5543969591124</v>
      </c>
      <c r="H21" s="89">
        <f>IF('Unadjusted LF'!G21=0,0,'Unadjusted Energy'!H21/'Unadjusted LF'!G21/'Unadjusted LF'!G$77)</f>
        <v>1378.3306209713446</v>
      </c>
      <c r="I21" s="89">
        <f>IF('Unadjusted LF'!H21=0,0,'Unadjusted Energy'!I21/'Unadjusted LF'!H21/'Unadjusted LF'!H$77)</f>
        <v>1682.1317974041967</v>
      </c>
      <c r="J21" s="89">
        <f>IF('Unadjusted LF'!I21=0,0,'Unadjusted Energy'!J21/'Unadjusted LF'!I21/'Unadjusted LF'!I$77)</f>
        <v>2037.7382005688826</v>
      </c>
      <c r="K21" s="89">
        <f>IF('Unadjusted LF'!J21=0,0,'Unadjusted Energy'!K21/'Unadjusted LF'!J21/'Unadjusted LF'!J$77)</f>
        <v>2172.5226545113019</v>
      </c>
      <c r="L21" s="89">
        <f>IF('Unadjusted LF'!K21=0,0,'Unadjusted Energy'!L21/'Unadjusted LF'!K21/'Unadjusted LF'!K$77)</f>
        <v>1643.2007761684147</v>
      </c>
      <c r="M21" s="89">
        <f>IF('Unadjusted LF'!L21=0,0,'Unadjusted Energy'!M21/'Unadjusted LF'!L21/'Unadjusted LF'!L$77)</f>
        <v>1770.0309547083741</v>
      </c>
      <c r="N21" s="89">
        <f>IF('Unadjusted LF'!M21=0,0,'Unadjusted Energy'!N21/'Unadjusted LF'!M21/'Unadjusted LF'!M$77)</f>
        <v>2118.8854965920805</v>
      </c>
      <c r="O21" s="89">
        <f>IF('Unadjusted LF'!N21=0,0,'Unadjusted Energy'!O21/'Unadjusted LF'!N21/'Unadjusted LF'!N$77)</f>
        <v>1045.9303892765392</v>
      </c>
      <c r="P21" s="89">
        <f>IF('Unadjusted LF'!O21=0,0,'Unadjusted Energy'!P21/'Unadjusted LF'!O21/'Unadjusted LF'!O$77)</f>
        <v>1075.3107165602451</v>
      </c>
      <c r="Q21" s="100">
        <f t="shared" si="0"/>
        <v>2172.5226545113019</v>
      </c>
    </row>
    <row r="22" spans="1:17" x14ac:dyDescent="0.2">
      <c r="A22" s="78">
        <v>13</v>
      </c>
      <c r="B22" s="88" t="s">
        <v>30</v>
      </c>
      <c r="C22" s="78" t="s">
        <v>31</v>
      </c>
      <c r="D22" s="80"/>
      <c r="E22" s="89">
        <f>IF('Unadjusted LF'!D22=0,0,'Unadjusted Energy'!E22/'Unadjusted LF'!D22/'Unadjusted LF'!D$77)</f>
        <v>229839.89788963963</v>
      </c>
      <c r="F22" s="89">
        <f>IF('Unadjusted LF'!E22=0,0,'Unadjusted Energy'!F22/'Unadjusted LF'!E22/'Unadjusted LF'!E$77)</f>
        <v>235086.38364329297</v>
      </c>
      <c r="G22" s="89">
        <f>IF('Unadjusted LF'!F22=0,0,'Unadjusted Energy'!G22/'Unadjusted LF'!F22/'Unadjusted LF'!F$77)</f>
        <v>235609.09551359457</v>
      </c>
      <c r="H22" s="89">
        <f>IF('Unadjusted LF'!G22=0,0,'Unadjusted Energy'!H22/'Unadjusted LF'!G22/'Unadjusted LF'!G$77)</f>
        <v>234665.86235787571</v>
      </c>
      <c r="I22" s="89">
        <f>IF('Unadjusted LF'!H22=0,0,'Unadjusted Energy'!I22/'Unadjusted LF'!H22/'Unadjusted LF'!H$77)</f>
        <v>271103.10679434339</v>
      </c>
      <c r="J22" s="89">
        <f>IF('Unadjusted LF'!I22=0,0,'Unadjusted Energy'!J22/'Unadjusted LF'!I22/'Unadjusted LF'!I$77)</f>
        <v>318095.29069933563</v>
      </c>
      <c r="K22" s="89">
        <f>IF('Unadjusted LF'!J22=0,0,'Unadjusted Energy'!K22/'Unadjusted LF'!J22/'Unadjusted LF'!J$77)</f>
        <v>349683.31820005301</v>
      </c>
      <c r="L22" s="89">
        <f>IF('Unadjusted LF'!K22=0,0,'Unadjusted Energy'!L22/'Unadjusted LF'!K22/'Unadjusted LF'!K$77)</f>
        <v>343044.30208037066</v>
      </c>
      <c r="M22" s="89">
        <f>IF('Unadjusted LF'!L22=0,0,'Unadjusted Energy'!M22/'Unadjusted LF'!L22/'Unadjusted LF'!L$77)</f>
        <v>329421.21542019001</v>
      </c>
      <c r="N22" s="89">
        <f>IF('Unadjusted LF'!M22=0,0,'Unadjusted Energy'!N22/'Unadjusted LF'!M22/'Unadjusted LF'!M$77)</f>
        <v>296655.23703877808</v>
      </c>
      <c r="O22" s="89">
        <f>IF('Unadjusted LF'!N22=0,0,'Unadjusted Energy'!O22/'Unadjusted LF'!N22/'Unadjusted LF'!N$77)</f>
        <v>252810.95784135631</v>
      </c>
      <c r="P22" s="89">
        <f>IF('Unadjusted LF'!O22=0,0,'Unadjusted Energy'!P22/'Unadjusted LF'!O22/'Unadjusted LF'!O$77)</f>
        <v>224977.15810117708</v>
      </c>
      <c r="Q22" s="100">
        <f t="shared" si="0"/>
        <v>349683.31820005301</v>
      </c>
    </row>
    <row r="23" spans="1:17" x14ac:dyDescent="0.2">
      <c r="A23" s="78">
        <v>14</v>
      </c>
      <c r="B23" s="88" t="s">
        <v>32</v>
      </c>
      <c r="C23" s="78" t="s">
        <v>33</v>
      </c>
      <c r="D23" s="80"/>
      <c r="E23" s="89">
        <f>IF('Unadjusted LF'!D23=0,0,'Unadjusted Energy'!E23/'Unadjusted LF'!D23/'Unadjusted LF'!D$77)</f>
        <v>4066.9873854271623</v>
      </c>
      <c r="F23" s="89">
        <f>IF('Unadjusted LF'!E23=0,0,'Unadjusted Energy'!F23/'Unadjusted LF'!E23/'Unadjusted LF'!E$77)</f>
        <v>4263.4598245107509</v>
      </c>
      <c r="G23" s="89">
        <f>IF('Unadjusted LF'!F23=0,0,'Unadjusted Energy'!G23/'Unadjusted LF'!F23/'Unadjusted LF'!F$77)</f>
        <v>3686.283655116375</v>
      </c>
      <c r="H23" s="89">
        <f>IF('Unadjusted LF'!G23=0,0,'Unadjusted Energy'!H23/'Unadjusted LF'!G23/'Unadjusted LF'!G$77)</f>
        <v>4172.2797351745467</v>
      </c>
      <c r="I23" s="89">
        <f>IF('Unadjusted LF'!H23=0,0,'Unadjusted Energy'!I23/'Unadjusted LF'!H23/'Unadjusted LF'!H$77)</f>
        <v>5017.3574898379866</v>
      </c>
      <c r="J23" s="89">
        <f>IF('Unadjusted LF'!I23=0,0,'Unadjusted Energy'!J23/'Unadjusted LF'!I23/'Unadjusted LF'!I$77)</f>
        <v>5528.8035017059756</v>
      </c>
      <c r="K23" s="89">
        <f>IF('Unadjusted LF'!J23=0,0,'Unadjusted Energy'!K23/'Unadjusted LF'!J23/'Unadjusted LF'!J$77)</f>
        <v>7344.5582568566442</v>
      </c>
      <c r="L23" s="89">
        <f>IF('Unadjusted LF'!K23=0,0,'Unadjusted Energy'!L23/'Unadjusted LF'!K23/'Unadjusted LF'!K$77)</f>
        <v>7539.5374456507589</v>
      </c>
      <c r="M23" s="89">
        <f>IF('Unadjusted LF'!L23=0,0,'Unadjusted Energy'!M23/'Unadjusted LF'!L23/'Unadjusted LF'!L$77)</f>
        <v>6667.9726881129136</v>
      </c>
      <c r="N23" s="89">
        <f>IF('Unadjusted LF'!M23=0,0,'Unadjusted Energy'!N23/'Unadjusted LF'!M23/'Unadjusted LF'!M$77)</f>
        <v>4665.3635777303189</v>
      </c>
      <c r="O23" s="89">
        <f>IF('Unadjusted LF'!N23=0,0,'Unadjusted Energy'!O23/'Unadjusted LF'!N23/'Unadjusted LF'!N$77)</f>
        <v>3628.5569105691056</v>
      </c>
      <c r="P23" s="89">
        <f>IF('Unadjusted LF'!O23=0,0,'Unadjusted Energy'!P23/'Unadjusted LF'!O23/'Unadjusted LF'!O$77)</f>
        <v>3859.5888982747547</v>
      </c>
      <c r="Q23" s="100">
        <f t="shared" si="0"/>
        <v>7539.5374456507589</v>
      </c>
    </row>
    <row r="24" spans="1:17" x14ac:dyDescent="0.2">
      <c r="A24" s="78">
        <v>15</v>
      </c>
      <c r="B24" s="88" t="s">
        <v>34</v>
      </c>
      <c r="C24" s="78" t="s">
        <v>35</v>
      </c>
      <c r="D24" s="80"/>
      <c r="E24" s="89">
        <f>IF('Unadjusted LF'!D24=0,0,'Unadjusted Energy'!E24/'Unadjusted LF'!D24/'Unadjusted LF'!D$77)</f>
        <v>56952.780414581306</v>
      </c>
      <c r="F24" s="89">
        <f>IF('Unadjusted LF'!E24=0,0,'Unadjusted Energy'!F24/'Unadjusted LF'!E24/'Unadjusted LF'!E$77)</f>
        <v>59061.728214502335</v>
      </c>
      <c r="G24" s="89">
        <f>IF('Unadjusted LF'!F24=0,0,'Unadjusted Energy'!G24/'Unadjusted LF'!F24/'Unadjusted LF'!F$77)</f>
        <v>61845.404162168503</v>
      </c>
      <c r="H24" s="89">
        <f>IF('Unadjusted LF'!G24=0,0,'Unadjusted Energy'!H24/'Unadjusted LF'!G24/'Unadjusted LF'!G$77)</f>
        <v>55554.094219148159</v>
      </c>
      <c r="I24" s="89">
        <f>IF('Unadjusted LF'!H24=0,0,'Unadjusted Energy'!I24/'Unadjusted LF'!H24/'Unadjusted LF'!H$77)</f>
        <v>62830.588556289666</v>
      </c>
      <c r="J24" s="89">
        <f>IF('Unadjusted LF'!I24=0,0,'Unadjusted Energy'!J24/'Unadjusted LF'!I24/'Unadjusted LF'!I$77)</f>
        <v>67783.918395996094</v>
      </c>
      <c r="K24" s="89">
        <f>IF('Unadjusted LF'!J24=0,0,'Unadjusted Energy'!K24/'Unadjusted LF'!J24/'Unadjusted LF'!J$77)</f>
        <v>73387.224571228013</v>
      </c>
      <c r="L24" s="89">
        <f>IF('Unadjusted LF'!K24=0,0,'Unadjusted Energy'!L24/'Unadjusted LF'!K24/'Unadjusted LF'!K$77)</f>
        <v>73277.74211025238</v>
      </c>
      <c r="M24" s="89">
        <f>IF('Unadjusted LF'!L24=0,0,'Unadjusted Energy'!M24/'Unadjusted LF'!L24/'Unadjusted LF'!L$77)</f>
        <v>72400.448360919938</v>
      </c>
      <c r="N24" s="89">
        <f>IF('Unadjusted LF'!M24=0,0,'Unadjusted Energy'!N24/'Unadjusted LF'!M24/'Unadjusted LF'!M$77)</f>
        <v>67184.170342922211</v>
      </c>
      <c r="O24" s="89">
        <f>IF('Unadjusted LF'!N24=0,0,'Unadjusted Energy'!O24/'Unadjusted LF'!N24/'Unadjusted LF'!N$77)</f>
        <v>60759.610272482038</v>
      </c>
      <c r="P24" s="89">
        <f>IF('Unadjusted LF'!O24=0,0,'Unadjusted Energy'!P24/'Unadjusted LF'!O24/'Unadjusted LF'!O$77)</f>
        <v>53719.400153815746</v>
      </c>
      <c r="Q24" s="100">
        <f t="shared" si="0"/>
        <v>73387.224571228013</v>
      </c>
    </row>
    <row r="25" spans="1:17" x14ac:dyDescent="0.2">
      <c r="A25" s="78">
        <v>16</v>
      </c>
      <c r="B25" s="88" t="s">
        <v>36</v>
      </c>
      <c r="C25" s="78" t="s">
        <v>37</v>
      </c>
      <c r="D25" s="80"/>
      <c r="E25" s="89">
        <f>IF('Unadjusted LF'!D25=0,0,'Unadjusted Energy'!E25/'Unadjusted LF'!D25/'Unadjusted LF'!D$77)</f>
        <v>24960.557343139648</v>
      </c>
      <c r="F25" s="89">
        <f>IF('Unadjusted LF'!E25=0,0,'Unadjusted Energy'!F25/'Unadjusted LF'!E25/'Unadjusted LF'!E$77)</f>
        <v>25851.653803405763</v>
      </c>
      <c r="G25" s="89">
        <f>IF('Unadjusted LF'!F25=0,0,'Unadjusted Energy'!G25/'Unadjusted LF'!F25/'Unadjusted LF'!F$77)</f>
        <v>26553.867346191408</v>
      </c>
      <c r="H25" s="89">
        <f>IF('Unadjusted LF'!G25=0,0,'Unadjusted Energy'!H25/'Unadjusted LF'!G25/'Unadjusted LF'!G$77)</f>
        <v>24278.163353271488</v>
      </c>
      <c r="I25" s="89">
        <f>IF('Unadjusted LF'!H25=0,0,'Unadjusted Energy'!I25/'Unadjusted LF'!H25/'Unadjusted LF'!H$77)</f>
        <v>25276.480729980463</v>
      </c>
      <c r="J25" s="89">
        <f>IF('Unadjusted LF'!I25=0,0,'Unadjusted Energy'!J25/'Unadjusted LF'!I25/'Unadjusted LF'!I$77)</f>
        <v>27306.159780883794</v>
      </c>
      <c r="K25" s="89">
        <f>IF('Unadjusted LF'!J25=0,0,'Unadjusted Energy'!K25/'Unadjusted LF'!J25/'Unadjusted LF'!J$77)</f>
        <v>30022.718188476563</v>
      </c>
      <c r="L25" s="89">
        <f>IF('Unadjusted LF'!K25=0,0,'Unadjusted Energy'!L25/'Unadjusted LF'!K25/'Unadjusted LF'!K$77)</f>
        <v>29492.719119262696</v>
      </c>
      <c r="M25" s="89">
        <f>IF('Unadjusted LF'!L25=0,0,'Unadjusted Energy'!M25/'Unadjusted LF'!L25/'Unadjusted LF'!L$77)</f>
        <v>29775.16228942871</v>
      </c>
      <c r="N25" s="89">
        <f>IF('Unadjusted LF'!M25=0,0,'Unadjusted Energy'!N25/'Unadjusted LF'!M25/'Unadjusted LF'!M$77)</f>
        <v>26595.82150878906</v>
      </c>
      <c r="O25" s="89">
        <f>IF('Unadjusted LF'!N25=0,0,'Unadjusted Energy'!O25/'Unadjusted LF'!N25/'Unadjusted LF'!N$77)</f>
        <v>25746.301556396484</v>
      </c>
      <c r="P25" s="89">
        <f>IF('Unadjusted LF'!O25=0,0,'Unadjusted Energy'!P25/'Unadjusted LF'!O25/'Unadjusted LF'!O$77)</f>
        <v>23775.921245574948</v>
      </c>
      <c r="Q25" s="100">
        <f t="shared" si="0"/>
        <v>30022.718188476563</v>
      </c>
    </row>
    <row r="26" spans="1:17" x14ac:dyDescent="0.2">
      <c r="A26" s="78">
        <v>17</v>
      </c>
      <c r="B26" s="88" t="s">
        <v>38</v>
      </c>
      <c r="C26" s="78" t="s">
        <v>39</v>
      </c>
      <c r="D26" s="80"/>
      <c r="E26" s="89">
        <f>IF('Unadjusted LF'!D26=0,0,'Unadjusted Energy'!E26/'Unadjusted LF'!D26/'Unadjusted LF'!D$77)</f>
        <v>1500</v>
      </c>
      <c r="F26" s="89">
        <f>IF('Unadjusted LF'!E26=0,0,'Unadjusted Energy'!F26/'Unadjusted LF'!E26/'Unadjusted LF'!E$77)</f>
        <v>1500.0000000000002</v>
      </c>
      <c r="G26" s="89">
        <f>IF('Unadjusted LF'!F26=0,0,'Unadjusted Energy'!G26/'Unadjusted LF'!F26/'Unadjusted LF'!F$77)</f>
        <v>1500</v>
      </c>
      <c r="H26" s="89">
        <f>IF('Unadjusted LF'!G26=0,0,'Unadjusted Energy'!H26/'Unadjusted LF'!G26/'Unadjusted LF'!G$77)</f>
        <v>1500</v>
      </c>
      <c r="I26" s="89">
        <f>IF('Unadjusted LF'!H26=0,0,'Unadjusted Energy'!I26/'Unadjusted LF'!H26/'Unadjusted LF'!H$77)</f>
        <v>1500</v>
      </c>
      <c r="J26" s="89">
        <f>IF('Unadjusted LF'!I26=0,0,'Unadjusted Energy'!J26/'Unadjusted LF'!I26/'Unadjusted LF'!I$77)</f>
        <v>1500.0000000000002</v>
      </c>
      <c r="K26" s="89">
        <f>IF('Unadjusted LF'!J26=0,0,'Unadjusted Energy'!K26/'Unadjusted LF'!J26/'Unadjusted LF'!J$77)</f>
        <v>1500</v>
      </c>
      <c r="L26" s="89">
        <f>IF('Unadjusted LF'!K26=0,0,'Unadjusted Energy'!L26/'Unadjusted LF'!K26/'Unadjusted LF'!K$77)</f>
        <v>1500</v>
      </c>
      <c r="M26" s="89">
        <f>IF('Unadjusted LF'!L26=0,0,'Unadjusted Energy'!M26/'Unadjusted LF'!L26/'Unadjusted LF'!L$77)</f>
        <v>1500.0000000000002</v>
      </c>
      <c r="N26" s="89">
        <f>IF('Unadjusted LF'!M26=0,0,'Unadjusted Energy'!N26/'Unadjusted LF'!M26/'Unadjusted LF'!M$77)</f>
        <v>1500</v>
      </c>
      <c r="O26" s="89">
        <f>IF('Unadjusted LF'!N26=0,0,'Unadjusted Energy'!O26/'Unadjusted LF'!N26/'Unadjusted LF'!N$77)</f>
        <v>1500</v>
      </c>
      <c r="P26" s="89">
        <f>IF('Unadjusted LF'!O26=0,0,'Unadjusted Energy'!P26/'Unadjusted LF'!O26/'Unadjusted LF'!O$77)</f>
        <v>1500</v>
      </c>
      <c r="Q26" s="100">
        <f t="shared" si="0"/>
        <v>1500.0000000000002</v>
      </c>
    </row>
    <row r="27" spans="1:17" x14ac:dyDescent="0.2">
      <c r="A27" s="78">
        <v>18</v>
      </c>
      <c r="B27" s="88" t="s">
        <v>40</v>
      </c>
      <c r="C27" s="78" t="s">
        <v>41</v>
      </c>
      <c r="D27" s="80"/>
      <c r="E27" s="89">
        <f>IF('Unadjusted LF'!D27=0,0,'Unadjusted Energy'!E27/'Unadjusted LF'!D27/'Unadjusted LF'!D$77)</f>
        <v>40400</v>
      </c>
      <c r="F27" s="89">
        <f>IF('Unadjusted LF'!E27=0,0,'Unadjusted Energy'!F27/'Unadjusted LF'!E27/'Unadjusted LF'!E$77)</f>
        <v>40400</v>
      </c>
      <c r="G27" s="89">
        <f>IF('Unadjusted LF'!F27=0,0,'Unadjusted Energy'!G27/'Unadjusted LF'!F27/'Unadjusted LF'!F$77)</f>
        <v>40400</v>
      </c>
      <c r="H27" s="89">
        <f>IF('Unadjusted LF'!G27=0,0,'Unadjusted Energy'!H27/'Unadjusted LF'!G27/'Unadjusted LF'!G$77)</f>
        <v>40400</v>
      </c>
      <c r="I27" s="89">
        <f>IF('Unadjusted LF'!H27=0,0,'Unadjusted Energy'!I27/'Unadjusted LF'!H27/'Unadjusted LF'!H$77)</f>
        <v>40400</v>
      </c>
      <c r="J27" s="89">
        <f>IF('Unadjusted LF'!I27=0,0,'Unadjusted Energy'!J27/'Unadjusted LF'!I27/'Unadjusted LF'!I$77)</f>
        <v>40400</v>
      </c>
      <c r="K27" s="89">
        <f>IF('Unadjusted LF'!J27=0,0,'Unadjusted Energy'!K27/'Unadjusted LF'!J27/'Unadjusted LF'!J$77)</f>
        <v>40400.000000000007</v>
      </c>
      <c r="L27" s="89">
        <f>IF('Unadjusted LF'!K27=0,0,'Unadjusted Energy'!L27/'Unadjusted LF'!K27/'Unadjusted LF'!K$77)</f>
        <v>40400</v>
      </c>
      <c r="M27" s="89">
        <f>IF('Unadjusted LF'!L27=0,0,'Unadjusted Energy'!M27/'Unadjusted LF'!L27/'Unadjusted LF'!L$77)</f>
        <v>40400</v>
      </c>
      <c r="N27" s="89">
        <f>IF('Unadjusted LF'!M27=0,0,'Unadjusted Energy'!N27/'Unadjusted LF'!M27/'Unadjusted LF'!M$77)</f>
        <v>40400</v>
      </c>
      <c r="O27" s="89">
        <f>IF('Unadjusted LF'!N27=0,0,'Unadjusted Energy'!O27/'Unadjusted LF'!N27/'Unadjusted LF'!N$77)</f>
        <v>40400</v>
      </c>
      <c r="P27" s="89">
        <f>IF('Unadjusted LF'!O27=0,0,'Unadjusted Energy'!P27/'Unadjusted LF'!O27/'Unadjusted LF'!O$77)</f>
        <v>40400</v>
      </c>
      <c r="Q27" s="100">
        <f t="shared" si="0"/>
        <v>40400.000000000007</v>
      </c>
    </row>
    <row r="28" spans="1:17" x14ac:dyDescent="0.2">
      <c r="A28" s="78">
        <v>19</v>
      </c>
      <c r="B28" s="88" t="s">
        <v>42</v>
      </c>
      <c r="C28" s="78" t="s">
        <v>43</v>
      </c>
      <c r="D28" s="80"/>
      <c r="E28" s="89">
        <f>IF('Unadjusted LF'!D28=0,0,'Unadjusted Energy'!E28/'Unadjusted LF'!D28/'Unadjusted LF'!D$77)</f>
        <v>6014.0469999999996</v>
      </c>
      <c r="F28" s="89">
        <f>IF('Unadjusted LF'!E28=0,0,'Unadjusted Energy'!F28/'Unadjusted LF'!E28/'Unadjusted LF'!E$77)</f>
        <v>6009.5050000000001</v>
      </c>
      <c r="G28" s="89">
        <f>IF('Unadjusted LF'!F28=0,0,'Unadjusted Energy'!G28/'Unadjusted LF'!F28/'Unadjusted LF'!F$77)</f>
        <v>6117.3459999999995</v>
      </c>
      <c r="H28" s="89">
        <f>IF('Unadjusted LF'!G28=0,0,'Unadjusted Energy'!H28/'Unadjusted LF'!G28/'Unadjusted LF'!G$77)</f>
        <v>5895.5990000000002</v>
      </c>
      <c r="I28" s="89">
        <f>IF('Unadjusted LF'!H28=0,0,'Unadjusted Energy'!I28/'Unadjusted LF'!H28/'Unadjusted LF'!H$77)</f>
        <v>6007.3799999999992</v>
      </c>
      <c r="J28" s="89">
        <f>IF('Unadjusted LF'!I28=0,0,'Unadjusted Energy'!J28/'Unadjusted LF'!I28/'Unadjusted LF'!I$77)</f>
        <v>5978.424</v>
      </c>
      <c r="K28" s="89">
        <f>IF('Unadjusted LF'!J28=0,0,'Unadjusted Energy'!K28/'Unadjusted LF'!J28/'Unadjusted LF'!J$77)</f>
        <v>5971.5340000000006</v>
      </c>
      <c r="L28" s="89">
        <f>IF('Unadjusted LF'!K28=0,0,'Unadjusted Energy'!L28/'Unadjusted LF'!K28/'Unadjusted LF'!K$77)</f>
        <v>6284.2470000000003</v>
      </c>
      <c r="M28" s="89">
        <f>IF('Unadjusted LF'!L28=0,0,'Unadjusted Energy'!M28/'Unadjusted LF'!L28/'Unadjusted LF'!L$77)</f>
        <v>6296.0320000000002</v>
      </c>
      <c r="N28" s="89">
        <f>IF('Unadjusted LF'!M28=0,0,'Unadjusted Energy'!N28/'Unadjusted LF'!M28/'Unadjusted LF'!M$77)</f>
        <v>6281.0110000000004</v>
      </c>
      <c r="O28" s="89">
        <f>IF('Unadjusted LF'!N28=0,0,'Unadjusted Energy'!O28/'Unadjusted LF'!N28/'Unadjusted LF'!N$77)</f>
        <v>6273.3540000000003</v>
      </c>
      <c r="P28" s="89">
        <f>IF('Unadjusted LF'!O28=0,0,'Unadjusted Energy'!P28/'Unadjusted LF'!O28/'Unadjusted LF'!O$77)</f>
        <v>6253.2120000000004</v>
      </c>
      <c r="Q28" s="100">
        <f t="shared" si="0"/>
        <v>6296.0320000000002</v>
      </c>
    </row>
    <row r="29" spans="1:17" x14ac:dyDescent="0.2">
      <c r="A29" s="78">
        <v>20</v>
      </c>
      <c r="B29" s="88" t="s">
        <v>44</v>
      </c>
      <c r="C29" s="78" t="s">
        <v>45</v>
      </c>
      <c r="D29" s="80"/>
      <c r="E29" s="89">
        <f>IF('Unadjusted LF'!D29=0,0,'Unadjusted Energy'!E29/'Unadjusted LF'!D29/'Unadjusted LF'!D$77)</f>
        <v>1327.9999999999998</v>
      </c>
      <c r="F29" s="89">
        <f>IF('Unadjusted LF'!E29=0,0,'Unadjusted Energy'!F29/'Unadjusted LF'!E29/'Unadjusted LF'!E$77)</f>
        <v>1591</v>
      </c>
      <c r="G29" s="89">
        <f>IF('Unadjusted LF'!F29=0,0,'Unadjusted Energy'!G29/'Unadjusted LF'!F29/'Unadjusted LF'!F$77)</f>
        <v>1697</v>
      </c>
      <c r="H29" s="89">
        <f>IF('Unadjusted LF'!G29=0,0,'Unadjusted Energy'!H29/'Unadjusted LF'!G29/'Unadjusted LF'!G$77)</f>
        <v>1955</v>
      </c>
      <c r="I29" s="89">
        <f>IF('Unadjusted LF'!H29=0,0,'Unadjusted Energy'!I29/'Unadjusted LF'!H29/'Unadjusted LF'!H$77)</f>
        <v>1432</v>
      </c>
      <c r="J29" s="89">
        <f>IF('Unadjusted LF'!I29=0,0,'Unadjusted Energy'!J29/'Unadjusted LF'!I29/'Unadjusted LF'!I$77)</f>
        <v>1849</v>
      </c>
      <c r="K29" s="89">
        <f>IF('Unadjusted LF'!J29=0,0,'Unadjusted Energy'!K29/'Unadjusted LF'!J29/'Unadjusted LF'!J$77)</f>
        <v>1756.9999999999998</v>
      </c>
      <c r="L29" s="89">
        <f>IF('Unadjusted LF'!K29=0,0,'Unadjusted Energy'!L29/'Unadjusted LF'!K29/'Unadjusted LF'!K$77)</f>
        <v>2189</v>
      </c>
      <c r="M29" s="89">
        <f>IF('Unadjusted LF'!L29=0,0,'Unadjusted Energy'!M29/'Unadjusted LF'!L29/'Unadjusted LF'!L$77)</f>
        <v>1237</v>
      </c>
      <c r="N29" s="89">
        <f>IF('Unadjusted LF'!M29=0,0,'Unadjusted Energy'!N29/'Unadjusted LF'!M29/'Unadjusted LF'!M$77)</f>
        <v>2860</v>
      </c>
      <c r="O29" s="89">
        <f>IF('Unadjusted LF'!N29=0,0,'Unadjusted Energy'!O29/'Unadjusted LF'!N29/'Unadjusted LF'!N$77)</f>
        <v>5000</v>
      </c>
      <c r="P29" s="89">
        <f>IF('Unadjusted LF'!O29=0,0,'Unadjusted Energy'!P29/'Unadjusted LF'!O29/'Unadjusted LF'!O$77)</f>
        <v>1313</v>
      </c>
      <c r="Q29" s="100">
        <f t="shared" si="0"/>
        <v>5000</v>
      </c>
    </row>
    <row r="30" spans="1:17" x14ac:dyDescent="0.2">
      <c r="A30" s="78">
        <v>21</v>
      </c>
      <c r="B30" s="88" t="s">
        <v>46</v>
      </c>
      <c r="C30" s="78" t="s">
        <v>47</v>
      </c>
      <c r="D30" s="80"/>
      <c r="E30" s="89">
        <f>IF('Unadjusted LF'!D30=0,0,'Unadjusted Energy'!E30/'Unadjusted LF'!D30/'Unadjusted LF'!D$77)</f>
        <v>3671.9999999999995</v>
      </c>
      <c r="F30" s="89">
        <f>IF('Unadjusted LF'!E30=0,0,'Unadjusted Energy'!F30/'Unadjusted LF'!E30/'Unadjusted LF'!E$77)</f>
        <v>3409</v>
      </c>
      <c r="G30" s="89">
        <f>IF('Unadjusted LF'!F30=0,0,'Unadjusted Energy'!G30/'Unadjusted LF'!F30/'Unadjusted LF'!F$77)</f>
        <v>3303</v>
      </c>
      <c r="H30" s="89">
        <f>IF('Unadjusted LF'!G30=0,0,'Unadjusted Energy'!H30/'Unadjusted LF'!G30/'Unadjusted LF'!G$77)</f>
        <v>3045</v>
      </c>
      <c r="I30" s="89">
        <f>IF('Unadjusted LF'!H30=0,0,'Unadjusted Energy'!I30/'Unadjusted LF'!H30/'Unadjusted LF'!H$77)</f>
        <v>3568</v>
      </c>
      <c r="J30" s="89">
        <f>IF('Unadjusted LF'!I30=0,0,'Unadjusted Energy'!J30/'Unadjusted LF'!I30/'Unadjusted LF'!I$77)</f>
        <v>3151</v>
      </c>
      <c r="K30" s="89">
        <f>IF('Unadjusted LF'!J30=0,0,'Unadjusted Energy'!K30/'Unadjusted LF'!J30/'Unadjusted LF'!J$77)</f>
        <v>3243</v>
      </c>
      <c r="L30" s="89">
        <f>IF('Unadjusted LF'!K30=0,0,'Unadjusted Energy'!L30/'Unadjusted LF'!K30/'Unadjusted LF'!K$77)</f>
        <v>2811.0000000000005</v>
      </c>
      <c r="M30" s="89">
        <f>IF('Unadjusted LF'!L30=0,0,'Unadjusted Energy'!M30/'Unadjusted LF'!L30/'Unadjusted LF'!L$77)</f>
        <v>3763</v>
      </c>
      <c r="N30" s="89">
        <f>IF('Unadjusted LF'!M30=0,0,'Unadjusted Energy'!N30/'Unadjusted LF'!M30/'Unadjusted LF'!M$77)</f>
        <v>2139.9999999999995</v>
      </c>
      <c r="O30" s="89">
        <f>IF('Unadjusted LF'!N30=0,0,'Unadjusted Energy'!O30/'Unadjusted LF'!N30/'Unadjusted LF'!N$77)</f>
        <v>0</v>
      </c>
      <c r="P30" s="89">
        <f>IF('Unadjusted LF'!O30=0,0,'Unadjusted Energy'!P30/'Unadjusted LF'!O30/'Unadjusted LF'!O$77)</f>
        <v>3687.0000000000005</v>
      </c>
      <c r="Q30" s="100">
        <f t="shared" si="0"/>
        <v>3763</v>
      </c>
    </row>
    <row r="31" spans="1:17" x14ac:dyDescent="0.2">
      <c r="A31" s="78">
        <v>22</v>
      </c>
      <c r="B31" s="88" t="s">
        <v>48</v>
      </c>
      <c r="C31" s="78" t="s">
        <v>49</v>
      </c>
      <c r="D31" s="80"/>
      <c r="E31" s="89">
        <f>IF('Unadjusted LF'!D31=0,0,'Unadjusted Energy'!E31/'Unadjusted LF'!D31/'Unadjusted LF'!D$77)</f>
        <v>41669.381526947021</v>
      </c>
      <c r="F31" s="89">
        <f>IF('Unadjusted LF'!E31=0,0,'Unadjusted Energy'!F31/'Unadjusted LF'!E31/'Unadjusted LF'!E$77)</f>
        <v>45999.999999999993</v>
      </c>
      <c r="G31" s="89">
        <f>IF('Unadjusted LF'!F31=0,0,'Unadjusted Energy'!G31/'Unadjusted LF'!F31/'Unadjusted LF'!F$77)</f>
        <v>43370.834360122688</v>
      </c>
      <c r="H31" s="89">
        <f>IF('Unadjusted LF'!G31=0,0,'Unadjusted Energy'!H31/'Unadjusted LF'!G31/'Unadjusted LF'!G$77)</f>
        <v>45999.999999999993</v>
      </c>
      <c r="I31" s="89">
        <f>IF('Unadjusted LF'!H31=0,0,'Unadjusted Energy'!I31/'Unadjusted LF'!H31/'Unadjusted LF'!H$77)</f>
        <v>46000</v>
      </c>
      <c r="J31" s="89">
        <f>IF('Unadjusted LF'!I31=0,0,'Unadjusted Energy'!J31/'Unadjusted LF'!I31/'Unadjusted LF'!I$77)</f>
        <v>45999.999999999993</v>
      </c>
      <c r="K31" s="89">
        <f>IF('Unadjusted LF'!J31=0,0,'Unadjusted Energy'!K31/'Unadjusted LF'!J31/'Unadjusted LF'!J$77)</f>
        <v>46000.000000000007</v>
      </c>
      <c r="L31" s="89">
        <f>IF('Unadjusted LF'!K31=0,0,'Unadjusted Energy'!L31/'Unadjusted LF'!K31/'Unadjusted LF'!K$77)</f>
        <v>46000</v>
      </c>
      <c r="M31" s="89">
        <f>IF('Unadjusted LF'!L31=0,0,'Unadjusted Energy'!M31/'Unadjusted LF'!L31/'Unadjusted LF'!L$77)</f>
        <v>46000</v>
      </c>
      <c r="N31" s="89">
        <f>IF('Unadjusted LF'!M31=0,0,'Unadjusted Energy'!N31/'Unadjusted LF'!M31/'Unadjusted LF'!M$77)</f>
        <v>46000.000000000007</v>
      </c>
      <c r="O31" s="89">
        <f>IF('Unadjusted LF'!N31=0,0,'Unadjusted Energy'!O31/'Unadjusted LF'!N31/'Unadjusted LF'!N$77)</f>
        <v>42036.172080993645</v>
      </c>
      <c r="P31" s="89">
        <f>IF('Unadjusted LF'!O31=0,0,'Unadjusted Energy'!P31/'Unadjusted LF'!O31/'Unadjusted LF'!O$77)</f>
        <v>40724.837581634521</v>
      </c>
      <c r="Q31" s="100">
        <f t="shared" si="0"/>
        <v>46000.000000000007</v>
      </c>
    </row>
    <row r="32" spans="1:17" x14ac:dyDescent="0.2">
      <c r="A32" s="78">
        <v>23</v>
      </c>
      <c r="B32" s="88" t="s">
        <v>50</v>
      </c>
      <c r="C32" s="78" t="s">
        <v>51</v>
      </c>
      <c r="D32" s="80"/>
      <c r="E32" s="89">
        <f>IF('Unadjusted LF'!D32=0,0,'Unadjusted Energy'!E32/'Unadjusted LF'!D32/'Unadjusted LF'!D$77)</f>
        <v>919.95001220703114</v>
      </c>
      <c r="F32" s="89">
        <f>IF('Unadjusted LF'!E32=0,0,'Unadjusted Energy'!F32/'Unadjusted LF'!E32/'Unadjusted LF'!E$77)</f>
        <v>76.890000343322754</v>
      </c>
      <c r="G32" s="89">
        <f>IF('Unadjusted LF'!F32=0,0,'Unadjusted Energy'!G32/'Unadjusted LF'!F32/'Unadjusted LF'!F$77)</f>
        <v>68.978000640869141</v>
      </c>
      <c r="H32" s="89">
        <f>IF('Unadjusted LF'!G32=0,0,'Unadjusted Energy'!H32/'Unadjusted LF'!G32/'Unadjusted LF'!G$77)</f>
        <v>32.832000255584717</v>
      </c>
      <c r="I32" s="89">
        <f>IF('Unadjusted LF'!H32=0,0,'Unadjusted Energy'!I32/'Unadjusted LF'!H32/'Unadjusted LF'!H$77)</f>
        <v>32.262000560760498</v>
      </c>
      <c r="J32" s="89">
        <f>IF('Unadjusted LF'!I32=0,0,'Unadjusted Energy'!J32/'Unadjusted LF'!I32/'Unadjusted LF'!I$77)</f>
        <v>36.286001607775688</v>
      </c>
      <c r="K32" s="89">
        <f>IF('Unadjusted LF'!J32=0,0,'Unadjusted Energy'!K32/'Unadjusted LF'!J32/'Unadjusted LF'!J$77)</f>
        <v>33.332000255584717</v>
      </c>
      <c r="L32" s="89">
        <f>IF('Unadjusted LF'!K32=0,0,'Unadjusted Energy'!L32/'Unadjusted LF'!K32/'Unadjusted LF'!K$77)</f>
        <v>41.520000457763672</v>
      </c>
      <c r="M32" s="89">
        <f>IF('Unadjusted LF'!L32=0,0,'Unadjusted Energy'!M32/'Unadjusted LF'!L32/'Unadjusted LF'!L$77)</f>
        <v>67.879999160766616</v>
      </c>
      <c r="N32" s="89">
        <f>IF('Unadjusted LF'!M32=0,0,'Unadjusted Energy'!N32/'Unadjusted LF'!M32/'Unadjusted LF'!M$77)</f>
        <v>1653.3599853515625</v>
      </c>
      <c r="O32" s="89">
        <f>IF('Unadjusted LF'!N32=0,0,'Unadjusted Energy'!O32/'Unadjusted LF'!N32/'Unadjusted LF'!N$77)</f>
        <v>1776.4000244140625</v>
      </c>
      <c r="P32" s="89">
        <f>IF('Unadjusted LF'!O32=0,0,'Unadjusted Energy'!P32/'Unadjusted LF'!O32/'Unadjusted LF'!O$77)</f>
        <v>1784.8560146540401</v>
      </c>
      <c r="Q32" s="100">
        <f t="shared" si="0"/>
        <v>1784.8560146540401</v>
      </c>
    </row>
    <row r="33" spans="1:17" x14ac:dyDescent="0.2">
      <c r="A33" s="78">
        <v>24</v>
      </c>
      <c r="B33" s="88" t="s">
        <v>52</v>
      </c>
      <c r="C33" s="78" t="s">
        <v>53</v>
      </c>
      <c r="D33" s="80"/>
      <c r="E33" s="89">
        <f>IF('Unadjusted LF'!D33=0,0,'Unadjusted Energy'!E33/'Unadjusted LF'!D33/'Unadjusted LF'!D$77)</f>
        <v>4947.7597656249991</v>
      </c>
      <c r="F33" s="89">
        <f>IF('Unadjusted LF'!E33=0,0,'Unadjusted Energy'!F33/'Unadjusted LF'!E33/'Unadjusted LF'!E$77)</f>
        <v>4828.599853515625</v>
      </c>
      <c r="G33" s="89">
        <f>IF('Unadjusted LF'!F33=0,0,'Unadjusted Energy'!G33/'Unadjusted LF'!F33/'Unadjusted LF'!F$77)</f>
        <v>7823.5596923828125</v>
      </c>
      <c r="H33" s="89">
        <f>IF('Unadjusted LF'!G33=0,0,'Unadjusted Energy'!H33/'Unadjusted LF'!G33/'Unadjusted LF'!G$77)</f>
        <v>9455.9195556640625</v>
      </c>
      <c r="I33" s="89">
        <f>IF('Unadjusted LF'!H33=0,0,'Unadjusted Energy'!I33/'Unadjusted LF'!H33/'Unadjusted LF'!H$77)</f>
        <v>10159.919616699219</v>
      </c>
      <c r="J33" s="89">
        <f>IF('Unadjusted LF'!I33=0,0,'Unadjusted Energy'!J33/'Unadjusted LF'!I33/'Unadjusted LF'!I$77)</f>
        <v>10171.799499511719</v>
      </c>
      <c r="K33" s="89">
        <f>IF('Unadjusted LF'!J33=0,0,'Unadjusted Energy'!K33/'Unadjusted LF'!J33/'Unadjusted LF'!J$77)</f>
        <v>10414.999633789061</v>
      </c>
      <c r="L33" s="89">
        <f>IF('Unadjusted LF'!K33=0,0,'Unadjusted Energy'!L33/'Unadjusted LF'!K33/'Unadjusted LF'!K$77)</f>
        <v>10408.999633789063</v>
      </c>
      <c r="M33" s="89">
        <f>IF('Unadjusted LF'!L33=0,0,'Unadjusted Energy'!M33/'Unadjusted LF'!L33/'Unadjusted LF'!L$77)</f>
        <v>9634.7996826171893</v>
      </c>
      <c r="N33" s="89">
        <f>IF('Unadjusted LF'!M33=0,0,'Unadjusted Energy'!N33/'Unadjusted LF'!M33/'Unadjusted LF'!M$77)</f>
        <v>5493.7997436523438</v>
      </c>
      <c r="O33" s="89">
        <f>IF('Unadjusted LF'!N33=0,0,'Unadjusted Energy'!O33/'Unadjusted LF'!N33/'Unadjusted LF'!N$77)</f>
        <v>4936.5997314453125</v>
      </c>
      <c r="P33" s="89">
        <f>IF('Unadjusted LF'!O33=0,0,'Unadjusted Energy'!P33/'Unadjusted LF'!O33/'Unadjusted LF'!O$77)</f>
        <v>4801.9996337890616</v>
      </c>
      <c r="Q33" s="100">
        <f t="shared" si="0"/>
        <v>10414.999633789061</v>
      </c>
    </row>
    <row r="34" spans="1:17" x14ac:dyDescent="0.2">
      <c r="A34" s="78">
        <v>25</v>
      </c>
      <c r="B34" s="88" t="s">
        <v>54</v>
      </c>
      <c r="C34" s="78" t="s">
        <v>55</v>
      </c>
      <c r="D34" s="80"/>
      <c r="E34" s="89">
        <f>IF('Unadjusted LF'!D34=0,0,'Unadjusted Energy'!E34/'Unadjusted LF'!D34/'Unadjusted LF'!D$77)</f>
        <v>1367.275390625</v>
      </c>
      <c r="F34" s="89">
        <f>IF('Unadjusted LF'!E34=0,0,'Unadjusted Energy'!F34/'Unadjusted LF'!E34/'Unadjusted LF'!E$77)</f>
        <v>2962.30859375</v>
      </c>
      <c r="G34" s="89">
        <f>IF('Unadjusted LF'!F34=0,0,'Unadjusted Energy'!G34/'Unadjusted LF'!F34/'Unadjusted LF'!F$77)</f>
        <v>3476.7802734375</v>
      </c>
      <c r="H34" s="89">
        <f>IF('Unadjusted LF'!G34=0,0,'Unadjusted Energy'!H34/'Unadjusted LF'!G34/'Unadjusted LF'!G$77)</f>
        <v>1366.7769775390625</v>
      </c>
      <c r="I34" s="89">
        <f>IF('Unadjusted LF'!H34=0,0,'Unadjusted Energy'!I34/'Unadjusted LF'!H34/'Unadjusted LF'!H$77)</f>
        <v>3041.730712890625</v>
      </c>
      <c r="J34" s="89">
        <f>IF('Unadjusted LF'!I34=0,0,'Unadjusted Energy'!J34/'Unadjusted LF'!I34/'Unadjusted LF'!I$77)</f>
        <v>3323.179931640625</v>
      </c>
      <c r="K34" s="89">
        <f>IF('Unadjusted LF'!J34=0,0,'Unadjusted Energy'!K34/'Unadjusted LF'!J34/'Unadjusted LF'!J$77)</f>
        <v>3204.5341796875</v>
      </c>
      <c r="L34" s="89">
        <f>IF('Unadjusted LF'!K34=0,0,'Unadjusted Energy'!L34/'Unadjusted LF'!K34/'Unadjusted LF'!K$77)</f>
        <v>3333.547607421875</v>
      </c>
      <c r="M34" s="89">
        <f>IF('Unadjusted LF'!L34=0,0,'Unadjusted Energy'!M34/'Unadjusted LF'!L34/'Unadjusted LF'!L$77)</f>
        <v>3298.662353515625</v>
      </c>
      <c r="N34" s="89">
        <f>IF('Unadjusted LF'!M34=0,0,'Unadjusted Energy'!N34/'Unadjusted LF'!M34/'Unadjusted LF'!M$77)</f>
        <v>3103.388427734375</v>
      </c>
      <c r="O34" s="89">
        <f>IF('Unadjusted LF'!N34=0,0,'Unadjusted Energy'!O34/'Unadjusted LF'!N34/'Unadjusted LF'!N$77)</f>
        <v>3928.5417480468755</v>
      </c>
      <c r="P34" s="89">
        <f>IF('Unadjusted LF'!O34=0,0,'Unadjusted Energy'!P34/'Unadjusted LF'!O34/'Unadjusted LF'!O$77)</f>
        <v>3584.832763671875</v>
      </c>
      <c r="Q34" s="100">
        <f t="shared" si="0"/>
        <v>3928.5417480468755</v>
      </c>
    </row>
    <row r="35" spans="1:17" x14ac:dyDescent="0.2">
      <c r="A35" s="78">
        <v>26</v>
      </c>
      <c r="B35" s="88" t="s">
        <v>56</v>
      </c>
      <c r="C35" s="78" t="s">
        <v>57</v>
      </c>
      <c r="D35" s="80"/>
      <c r="E35" s="89">
        <f>IF('Unadjusted LF'!D35=0,0,'Unadjusted Energy'!E35/'Unadjusted LF'!D35/'Unadjusted LF'!D$77)</f>
        <v>7768.0013427734375</v>
      </c>
      <c r="F35" s="89">
        <f>IF('Unadjusted LF'!E35=0,0,'Unadjusted Energy'!F35/'Unadjusted LF'!E35/'Unadjusted LF'!E$77)</f>
        <v>9236.8007202148438</v>
      </c>
      <c r="G35" s="89">
        <f>IF('Unadjusted LF'!F35=0,0,'Unadjusted Energy'!G35/'Unadjusted LF'!F35/'Unadjusted LF'!F$77)</f>
        <v>8718.4015502929688</v>
      </c>
      <c r="H35" s="89">
        <f>IF('Unadjusted LF'!G35=0,0,'Unadjusted Energy'!H35/'Unadjusted LF'!G35/'Unadjusted LF'!G$77)</f>
        <v>4571.20166015625</v>
      </c>
      <c r="I35" s="89">
        <f>IF('Unadjusted LF'!H35=0,0,'Unadjusted Energy'!I35/'Unadjusted LF'!H35/'Unadjusted LF'!H$77)</f>
        <v>8588.8010864257813</v>
      </c>
      <c r="J35" s="89">
        <f>IF('Unadjusted LF'!I35=0,0,'Unadjusted Energy'!J35/'Unadjusted LF'!I35/'Unadjusted LF'!I$77)</f>
        <v>9064.0008544921875</v>
      </c>
      <c r="K35" s="89">
        <f>IF('Unadjusted LF'!J35=0,0,'Unadjusted Energy'!K35/'Unadjusted LF'!J35/'Unadjusted LF'!J$77)</f>
        <v>9496.0003662109375</v>
      </c>
      <c r="L35" s="89">
        <f>IF('Unadjusted LF'!K35=0,0,'Unadjusted Energy'!L35/'Unadjusted LF'!K35/'Unadjusted LF'!K$77)</f>
        <v>9841.6004638671857</v>
      </c>
      <c r="M35" s="89">
        <f>IF('Unadjusted LF'!L35=0,0,'Unadjusted Energy'!M35/'Unadjusted LF'!L35/'Unadjusted LF'!L$77)</f>
        <v>10230.400817871096</v>
      </c>
      <c r="N35" s="89">
        <f>IF('Unadjusted LF'!M35=0,0,'Unadjusted Energy'!N35/'Unadjusted LF'!M35/'Unadjusted LF'!M$77)</f>
        <v>9496.0006103515625</v>
      </c>
      <c r="O35" s="89">
        <f>IF('Unadjusted LF'!N35=0,0,'Unadjusted Energy'!O35/'Unadjusted LF'!N35/'Unadjusted LF'!N$77)</f>
        <v>9323.201416015625</v>
      </c>
      <c r="P35" s="89">
        <f>IF('Unadjusted LF'!O35=0,0,'Unadjusted Energy'!P35/'Unadjusted LF'!O35/'Unadjusted LF'!O$77)</f>
        <v>8286.4012451171875</v>
      </c>
      <c r="Q35" s="100">
        <f t="shared" si="0"/>
        <v>10230.400817871096</v>
      </c>
    </row>
    <row r="36" spans="1:17" x14ac:dyDescent="0.2">
      <c r="A36" s="78">
        <v>27</v>
      </c>
      <c r="B36" s="88" t="s">
        <v>58</v>
      </c>
      <c r="C36" s="78" t="s">
        <v>59</v>
      </c>
      <c r="D36" s="80"/>
      <c r="E36" s="89">
        <f>IF('Unadjusted LF'!D36=0,0,'Unadjusted Energy'!E36/'Unadjusted LF'!D36/'Unadjusted LF'!D$77)</f>
        <v>36645.25048828125</v>
      </c>
      <c r="F36" s="89">
        <f>IF('Unadjusted LF'!E36=0,0,'Unadjusted Energy'!F36/'Unadjusted LF'!E36/'Unadjusted LF'!E$77)</f>
        <v>35310.55029296875</v>
      </c>
      <c r="G36" s="89">
        <f>IF('Unadjusted LF'!F36=0,0,'Unadjusted Energy'!G36/'Unadjusted LF'!F36/'Unadjusted LF'!F$77)</f>
        <v>37455.7001953125</v>
      </c>
      <c r="H36" s="89">
        <f>IF('Unadjusted LF'!G36=0,0,'Unadjusted Energy'!H36/'Unadjusted LF'!G36/'Unadjusted LF'!G$77)</f>
        <v>35922.10009765625</v>
      </c>
      <c r="I36" s="89">
        <f>IF('Unadjusted LF'!H36=0,0,'Unadjusted Energy'!I36/'Unadjusted LF'!H36/'Unadjusted LF'!H$77)</f>
        <v>35183.200195312507</v>
      </c>
      <c r="J36" s="89">
        <f>IF('Unadjusted LF'!I36=0,0,'Unadjusted Energy'!J36/'Unadjusted LF'!I36/'Unadjusted LF'!I$77)</f>
        <v>35474.80029296875</v>
      </c>
      <c r="K36" s="89">
        <f>IF('Unadjusted LF'!J36=0,0,'Unadjusted Energy'!K36/'Unadjusted LF'!J36/'Unadjusted LF'!J$77)</f>
        <v>35693.950195312507</v>
      </c>
      <c r="L36" s="89">
        <f>IF('Unadjusted LF'!K36=0,0,'Unadjusted Energy'!L36/'Unadjusted LF'!K36/'Unadjusted LF'!K$77)</f>
        <v>34665.9990234375</v>
      </c>
      <c r="M36" s="89">
        <f>IF('Unadjusted LF'!L36=0,0,'Unadjusted Energy'!M36/'Unadjusted LF'!L36/'Unadjusted LF'!L$77)</f>
        <v>35217.99951171875</v>
      </c>
      <c r="N36" s="89">
        <f>IF('Unadjusted LF'!M36=0,0,'Unadjusted Energy'!N36/'Unadjusted LF'!M36/'Unadjusted LF'!M$77)</f>
        <v>5213.19970703125</v>
      </c>
      <c r="O36" s="89">
        <f>IF('Unadjusted LF'!N36=0,0,'Unadjusted Energy'!O36/'Unadjusted LF'!N36/'Unadjusted LF'!N$77)</f>
        <v>23763.39990234375</v>
      </c>
      <c r="P36" s="89">
        <f>IF('Unadjusted LF'!O36=0,0,'Unadjusted Energy'!P36/'Unadjusted LF'!O36/'Unadjusted LF'!O$77)</f>
        <v>36101.19970703125</v>
      </c>
      <c r="Q36" s="100">
        <f t="shared" si="0"/>
        <v>37455.7001953125</v>
      </c>
    </row>
    <row r="37" spans="1:17" x14ac:dyDescent="0.2">
      <c r="A37" s="78">
        <v>28</v>
      </c>
      <c r="B37" s="88" t="s">
        <v>60</v>
      </c>
      <c r="C37" s="78" t="s">
        <v>61</v>
      </c>
      <c r="D37" s="80"/>
      <c r="E37" s="89">
        <f>IF('Unadjusted LF'!D37=0,0,'Unadjusted Energy'!E37/'Unadjusted LF'!D37/'Unadjusted LF'!D$77)</f>
        <v>0</v>
      </c>
      <c r="F37" s="89">
        <f>IF('Unadjusted LF'!E37=0,0,'Unadjusted Energy'!F37/'Unadjusted LF'!E37/'Unadjusted LF'!E$77)</f>
        <v>2630.6841335296631</v>
      </c>
      <c r="G37" s="89">
        <f>IF('Unadjusted LF'!F37=0,0,'Unadjusted Energy'!G37/'Unadjusted LF'!F37/'Unadjusted LF'!F$77)</f>
        <v>0</v>
      </c>
      <c r="H37" s="89">
        <f>IF('Unadjusted LF'!G37=0,0,'Unadjusted Energy'!H37/'Unadjusted LF'!G37/'Unadjusted LF'!G$77)</f>
        <v>5762.8403587341309</v>
      </c>
      <c r="I37" s="89">
        <f>IF('Unadjusted LF'!H37=0,0,'Unadjusted Energy'!I37/'Unadjusted LF'!H37/'Unadjusted LF'!H$77)</f>
        <v>10134.379005432129</v>
      </c>
      <c r="J37" s="89">
        <f>IF('Unadjusted LF'!I37=0,0,'Unadjusted Energy'!J37/'Unadjusted LF'!I37/'Unadjusted LF'!I$77)</f>
        <v>15853.09436416626</v>
      </c>
      <c r="K37" s="89">
        <f>IF('Unadjusted LF'!J37=0,0,'Unadjusted Energy'!K37/'Unadjusted LF'!J37/'Unadjusted LF'!J$77)</f>
        <v>21369.24193572998</v>
      </c>
      <c r="L37" s="89">
        <f>IF('Unadjusted LF'!K37=0,0,'Unadjusted Energy'!L37/'Unadjusted LF'!K37/'Unadjusted LF'!K$77)</f>
        <v>20951.956352233883</v>
      </c>
      <c r="M37" s="89">
        <f>IF('Unadjusted LF'!L37=0,0,'Unadjusted Energy'!M37/'Unadjusted LF'!L37/'Unadjusted LF'!L$77)</f>
        <v>14153.371215820313</v>
      </c>
      <c r="N37" s="89">
        <f>IF('Unadjusted LF'!M37=0,0,'Unadjusted Energy'!N37/'Unadjusted LF'!M37/'Unadjusted LF'!M$77)</f>
        <v>7838.3138675689697</v>
      </c>
      <c r="O37" s="89">
        <f>IF('Unadjusted LF'!N37=0,0,'Unadjusted Energy'!O37/'Unadjusted LF'!N37/'Unadjusted LF'!N$77)</f>
        <v>0</v>
      </c>
      <c r="P37" s="89">
        <f>IF('Unadjusted LF'!O37=0,0,'Unadjusted Energy'!P37/'Unadjusted LF'!O37/'Unadjusted LF'!O$77)</f>
        <v>0</v>
      </c>
      <c r="Q37" s="100">
        <f t="shared" si="0"/>
        <v>21369.24193572998</v>
      </c>
    </row>
    <row r="38" spans="1:17" x14ac:dyDescent="0.2">
      <c r="A38" s="78">
        <v>29</v>
      </c>
      <c r="B38" s="88" t="s">
        <v>62</v>
      </c>
      <c r="C38" s="78" t="s">
        <v>63</v>
      </c>
      <c r="D38" s="80"/>
      <c r="E38" s="89">
        <f>IF('Unadjusted LF'!D38=0,0,'Unadjusted Energy'!E38/'Unadjusted LF'!D38/'Unadjusted LF'!D$77)</f>
        <v>42619.790518888229</v>
      </c>
      <c r="F38" s="89">
        <f>IF('Unadjusted LF'!E38=0,0,'Unadjusted Energy'!F38/'Unadjusted LF'!E38/'Unadjusted LF'!E$77)</f>
        <v>42998.74405887031</v>
      </c>
      <c r="G38" s="89">
        <f>IF('Unadjusted LF'!F38=0,0,'Unadjusted Energy'!G38/'Unadjusted LF'!F38/'Unadjusted LF'!F$77)</f>
        <v>41932.08620800171</v>
      </c>
      <c r="H38" s="89">
        <f>IF('Unadjusted LF'!G38=0,0,'Unadjusted Energy'!H38/'Unadjusted LF'!G38/'Unadjusted LF'!G$77)</f>
        <v>20243.175252545152</v>
      </c>
      <c r="I38" s="89">
        <f>IF('Unadjusted LF'!H38=0,0,'Unadjusted Energy'!I38/'Unadjusted LF'!H38/'Unadjusted LF'!H$77)</f>
        <v>29904.371631871789</v>
      </c>
      <c r="J38" s="89">
        <f>IF('Unadjusted LF'!I38=0,0,'Unadjusted Energy'!J38/'Unadjusted LF'!I38/'Unadjusted LF'!I$77)</f>
        <v>40401.429596838716</v>
      </c>
      <c r="K38" s="89">
        <f>IF('Unadjusted LF'!J38=0,0,'Unadjusted Energy'!K38/'Unadjusted LF'!J38/'Unadjusted LF'!J$77)</f>
        <v>50719.304664927076</v>
      </c>
      <c r="L38" s="89">
        <f>IF('Unadjusted LF'!K38=0,0,'Unadjusted Energy'!L38/'Unadjusted LF'!K38/'Unadjusted LF'!K$77)</f>
        <v>54874.336125467831</v>
      </c>
      <c r="M38" s="89">
        <f>IF('Unadjusted LF'!L38=0,0,'Unadjusted Energy'!M38/'Unadjusted LF'!L38/'Unadjusted LF'!L$77)</f>
        <v>52611.539037593342</v>
      </c>
      <c r="N38" s="89">
        <f>IF('Unadjusted LF'!M38=0,0,'Unadjusted Energy'!N38/'Unadjusted LF'!M38/'Unadjusted LF'!M$77)</f>
        <v>40344.246168084079</v>
      </c>
      <c r="O38" s="89">
        <f>IF('Unadjusted LF'!N38=0,0,'Unadjusted Energy'!O38/'Unadjusted LF'!N38/'Unadjusted LF'!N$77)</f>
        <v>29414.671381969154</v>
      </c>
      <c r="P38" s="89">
        <f>IF('Unadjusted LF'!O38=0,0,'Unadjusted Energy'!P38/'Unadjusted LF'!O38/'Unadjusted LF'!O$77)</f>
        <v>30098.166517997415</v>
      </c>
      <c r="Q38" s="100">
        <f t="shared" si="0"/>
        <v>54874.336125467831</v>
      </c>
    </row>
    <row r="39" spans="1:17" x14ac:dyDescent="0.2">
      <c r="A39" s="78">
        <v>30</v>
      </c>
      <c r="B39" s="88" t="s">
        <v>64</v>
      </c>
      <c r="C39" s="78" t="s">
        <v>65</v>
      </c>
      <c r="D39" s="80"/>
      <c r="E39" s="89">
        <f>IF('Unadjusted LF'!D39=0,0,'Unadjusted Energy'!E39/'Unadjusted LF'!D39/'Unadjusted LF'!D$77)</f>
        <v>4731.3776953067672</v>
      </c>
      <c r="F39" s="89">
        <f>IF('Unadjusted LF'!E39=0,0,'Unadjusted Energy'!F39/'Unadjusted LF'!E39/'Unadjusted LF'!E$77)</f>
        <v>4962.9702311753153</v>
      </c>
      <c r="G39" s="89">
        <f>IF('Unadjusted LF'!F39=0,0,'Unadjusted Energy'!G39/'Unadjusted LF'!F39/'Unadjusted LF'!F$77)</f>
        <v>5082.3512963297426</v>
      </c>
      <c r="H39" s="89">
        <f>IF('Unadjusted LF'!G39=0,0,'Unadjusted Energy'!H39/'Unadjusted LF'!G39/'Unadjusted LF'!G$77)</f>
        <v>4609.1877294323604</v>
      </c>
      <c r="I39" s="89">
        <f>IF('Unadjusted LF'!H39=0,0,'Unadjusted Energy'!I39/'Unadjusted LF'!H39/'Unadjusted LF'!H$77)</f>
        <v>4351.4183932161905</v>
      </c>
      <c r="J39" s="89">
        <f>IF('Unadjusted LF'!I39=0,0,'Unadjusted Energy'!J39/'Unadjusted LF'!I39/'Unadjusted LF'!I$77)</f>
        <v>5005.7912381528531</v>
      </c>
      <c r="K39" s="89">
        <f>IF('Unadjusted LF'!J39=0,0,'Unadjusted Energy'!K39/'Unadjusted LF'!J39/'Unadjusted LF'!J$77)</f>
        <v>6071.1735615368134</v>
      </c>
      <c r="L39" s="89">
        <f>IF('Unadjusted LF'!K39=0,0,'Unadjusted Energy'!L39/'Unadjusted LF'!K39/'Unadjusted LF'!K$77)</f>
        <v>6860.9748674610701</v>
      </c>
      <c r="M39" s="89">
        <f>IF('Unadjusted LF'!L39=0,0,'Unadjusted Energy'!M39/'Unadjusted LF'!L39/'Unadjusted LF'!L$77)</f>
        <v>5036.5700180781523</v>
      </c>
      <c r="N39" s="89">
        <f>IF('Unadjusted LF'!M39=0,0,'Unadjusted Energy'!N39/'Unadjusted LF'!M39/'Unadjusted LF'!M$77)</f>
        <v>4588.6668097675174</v>
      </c>
      <c r="O39" s="89">
        <f>IF('Unadjusted LF'!N39=0,0,'Unadjusted Energy'!O39/'Unadjusted LF'!N39/'Unadjusted LF'!N$77)</f>
        <v>3599.8372011712772</v>
      </c>
      <c r="P39" s="89">
        <f>IF('Unadjusted LF'!O39=0,0,'Unadjusted Energy'!P39/'Unadjusted LF'!O39/'Unadjusted LF'!O$77)</f>
        <v>3815.8157309200483</v>
      </c>
      <c r="Q39" s="100">
        <f t="shared" si="0"/>
        <v>6860.9748674610701</v>
      </c>
    </row>
    <row r="40" spans="1:17" x14ac:dyDescent="0.2">
      <c r="A40" s="78">
        <v>31</v>
      </c>
      <c r="B40" s="88" t="s">
        <v>140</v>
      </c>
      <c r="C40" s="78" t="s">
        <v>141</v>
      </c>
      <c r="D40" s="80"/>
      <c r="E40" s="89">
        <f>IF('Unadjusted LF'!D40=0,0,'Unadjusted Energy'!E40/'Unadjusted LF'!D40/'Unadjusted LF'!D$77)</f>
        <v>50.4</v>
      </c>
      <c r="F40" s="89">
        <f>IF('Unadjusted LF'!E40=0,0,'Unadjusted Energy'!F40/'Unadjusted LF'!E40/'Unadjusted LF'!E$77)</f>
        <v>14.4</v>
      </c>
      <c r="G40" s="89">
        <f>IF('Unadjusted LF'!F40=0,0,'Unadjusted Energy'!G40/'Unadjusted LF'!F40/'Unadjusted LF'!F$77)</f>
        <v>14.4</v>
      </c>
      <c r="H40" s="89">
        <f>IF('Unadjusted LF'!G40=0,0,'Unadjusted Energy'!H40/'Unadjusted LF'!G40/'Unadjusted LF'!G$77)</f>
        <v>14.4</v>
      </c>
      <c r="I40" s="89">
        <f>IF('Unadjusted LF'!H40=0,0,'Unadjusted Energy'!I40/'Unadjusted LF'!H40/'Unadjusted LF'!H$77)</f>
        <v>14.4</v>
      </c>
      <c r="J40" s="89">
        <f>IF('Unadjusted LF'!I40=0,0,'Unadjusted Energy'!J40/'Unadjusted LF'!I40/'Unadjusted LF'!I$77)</f>
        <v>14.4</v>
      </c>
      <c r="K40" s="89">
        <f>IF('Unadjusted LF'!J40=0,0,'Unadjusted Energy'!K40/'Unadjusted LF'!J40/'Unadjusted LF'!J$77)</f>
        <v>14.399999999999999</v>
      </c>
      <c r="L40" s="89">
        <f>IF('Unadjusted LF'!K40=0,0,'Unadjusted Energy'!L40/'Unadjusted LF'!K40/'Unadjusted LF'!K$77)</f>
        <v>21.6</v>
      </c>
      <c r="M40" s="89">
        <f>IF('Unadjusted LF'!L40=0,0,'Unadjusted Energy'!M40/'Unadjusted LF'!L40/'Unadjusted LF'!L$77)</f>
        <v>21.600000000000005</v>
      </c>
      <c r="N40" s="89">
        <f>IF('Unadjusted LF'!M40=0,0,'Unadjusted Energy'!N40/'Unadjusted LF'!M40/'Unadjusted LF'!M$77)</f>
        <v>21.6</v>
      </c>
      <c r="O40" s="89">
        <f>IF('Unadjusted LF'!N40=0,0,'Unadjusted Energy'!O40/'Unadjusted LF'!N40/'Unadjusted LF'!N$77)</f>
        <v>14.4</v>
      </c>
      <c r="P40" s="89">
        <f>IF('Unadjusted LF'!O40=0,0,'Unadjusted Energy'!P40/'Unadjusted LF'!O40/'Unadjusted LF'!O$77)</f>
        <v>14.4</v>
      </c>
      <c r="Q40" s="100">
        <f t="shared" si="0"/>
        <v>50.4</v>
      </c>
    </row>
    <row r="41" spans="1:17" ht="15" thickBot="1" x14ac:dyDescent="0.25">
      <c r="A41" s="78"/>
      <c r="C41" s="72" t="s">
        <v>66</v>
      </c>
      <c r="D41" s="79"/>
      <c r="E41" s="91">
        <f t="shared" ref="E41:Q41" si="1">SUM(E10:E40)</f>
        <v>987373.06654896389</v>
      </c>
      <c r="F41" s="91">
        <f t="shared" si="1"/>
        <v>987650.79989356163</v>
      </c>
      <c r="G41" s="91">
        <f t="shared" si="1"/>
        <v>914217.8216129035</v>
      </c>
      <c r="H41" s="91">
        <f t="shared" si="1"/>
        <v>1160805.3751625211</v>
      </c>
      <c r="I41" s="91">
        <f t="shared" si="1"/>
        <v>1355215.5772863508</v>
      </c>
      <c r="J41" s="91">
        <f t="shared" si="1"/>
        <v>1596146.0219316264</v>
      </c>
      <c r="K41" s="91">
        <f t="shared" si="1"/>
        <v>1791074.703680305</v>
      </c>
      <c r="L41" s="91">
        <f t="shared" si="1"/>
        <v>1737084.2344815603</v>
      </c>
      <c r="M41" s="91">
        <f t="shared" si="1"/>
        <v>1604582.9887915689</v>
      </c>
      <c r="N41" s="91">
        <f t="shared" si="1"/>
        <v>1239228.1035761633</v>
      </c>
      <c r="O41" s="91">
        <f t="shared" si="1"/>
        <v>986151.76785552164</v>
      </c>
      <c r="P41" s="91">
        <f t="shared" si="1"/>
        <v>987884.92568632797</v>
      </c>
      <c r="Q41" s="101">
        <f t="shared" si="1"/>
        <v>1814187.4883360411</v>
      </c>
    </row>
    <row r="42" spans="1:17" ht="15" thickTop="1" x14ac:dyDescent="0.2">
      <c r="A42" s="78"/>
      <c r="D42" s="79"/>
    </row>
    <row r="43" spans="1:17" x14ac:dyDescent="0.2">
      <c r="A43" s="78"/>
      <c r="C43" s="72" t="s">
        <v>67</v>
      </c>
      <c r="D43" s="79"/>
      <c r="E43" s="89">
        <f t="shared" ref="E43:Q43" si="2">E19+E33+E34+E35+E36+E37</f>
        <v>55203.327026367188</v>
      </c>
      <c r="F43" s="89">
        <f t="shared" si="2"/>
        <v>59965.623769760132</v>
      </c>
      <c r="G43" s="89">
        <f t="shared" si="2"/>
        <v>65033.961242675781</v>
      </c>
      <c r="H43" s="89">
        <f t="shared" si="2"/>
        <v>65893.318630218506</v>
      </c>
      <c r="I43" s="89">
        <f t="shared" si="2"/>
        <v>74176.150245666504</v>
      </c>
      <c r="J43" s="89">
        <f t="shared" si="2"/>
        <v>80660.154727935791</v>
      </c>
      <c r="K43" s="89">
        <f t="shared" si="2"/>
        <v>88040.64623260498</v>
      </c>
      <c r="L43" s="89">
        <f t="shared" si="2"/>
        <v>85846.862846374512</v>
      </c>
      <c r="M43" s="89">
        <f t="shared" si="2"/>
        <v>79120.353210449219</v>
      </c>
      <c r="N43" s="89">
        <f t="shared" si="2"/>
        <v>37410.621789932251</v>
      </c>
      <c r="O43" s="89">
        <f t="shared" si="2"/>
        <v>48372.222290039063</v>
      </c>
      <c r="P43" s="89">
        <f t="shared" si="2"/>
        <v>58519.552978515625</v>
      </c>
      <c r="Q43" s="100">
        <f t="shared" si="2"/>
        <v>92213.364311218262</v>
      </c>
    </row>
    <row r="44" spans="1:17" ht="15" thickBot="1" x14ac:dyDescent="0.25">
      <c r="A44" s="78"/>
      <c r="C44" s="72" t="s">
        <v>68</v>
      </c>
      <c r="D44" s="79"/>
      <c r="E44" s="91">
        <f>E41-E43</f>
        <v>932169.7395225967</v>
      </c>
      <c r="F44" s="91">
        <f t="shared" ref="F44:Q44" si="3">F41-F43</f>
        <v>927685.1761238015</v>
      </c>
      <c r="G44" s="91">
        <f t="shared" si="3"/>
        <v>849183.86037022772</v>
      </c>
      <c r="H44" s="91">
        <f t="shared" si="3"/>
        <v>1094912.0565323026</v>
      </c>
      <c r="I44" s="91">
        <f t="shared" si="3"/>
        <v>1281039.4270406843</v>
      </c>
      <c r="J44" s="91">
        <f t="shared" si="3"/>
        <v>1515485.8672036906</v>
      </c>
      <c r="K44" s="91">
        <f t="shared" si="3"/>
        <v>1703034.0574477001</v>
      </c>
      <c r="L44" s="91">
        <f t="shared" si="3"/>
        <v>1651237.3716351858</v>
      </c>
      <c r="M44" s="91">
        <f t="shared" si="3"/>
        <v>1525462.6355811197</v>
      </c>
      <c r="N44" s="91">
        <f t="shared" si="3"/>
        <v>1201817.481786231</v>
      </c>
      <c r="O44" s="91">
        <f t="shared" si="3"/>
        <v>937779.54556548258</v>
      </c>
      <c r="P44" s="91">
        <f t="shared" si="3"/>
        <v>929365.37270781235</v>
      </c>
      <c r="Q44" s="101">
        <f t="shared" si="3"/>
        <v>1721974.1240248228</v>
      </c>
    </row>
    <row r="45" spans="1:17" ht="15" thickTop="1" x14ac:dyDescent="0.2">
      <c r="A45" s="78"/>
      <c r="D45" s="79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102"/>
    </row>
    <row r="46" spans="1:17" x14ac:dyDescent="0.2">
      <c r="A46" s="78" t="s">
        <v>0</v>
      </c>
      <c r="D46" s="79"/>
      <c r="K46" s="76" t="s">
        <v>306</v>
      </c>
      <c r="Q46" s="76" t="s">
        <v>306</v>
      </c>
    </row>
    <row r="47" spans="1:17" x14ac:dyDescent="0.2">
      <c r="A47" s="78" t="s">
        <v>138</v>
      </c>
      <c r="D47" s="79"/>
      <c r="K47" s="76" t="s">
        <v>307</v>
      </c>
      <c r="Q47" s="76" t="s">
        <v>307</v>
      </c>
    </row>
    <row r="48" spans="1:17" x14ac:dyDescent="0.2">
      <c r="A48" s="78" t="s">
        <v>304</v>
      </c>
      <c r="D48" s="79"/>
      <c r="K48" s="76" t="s">
        <v>308</v>
      </c>
      <c r="Q48" s="76" t="s">
        <v>308</v>
      </c>
    </row>
    <row r="49" spans="1:17" x14ac:dyDescent="0.2">
      <c r="A49" s="78"/>
      <c r="D49" s="79"/>
      <c r="K49" s="76" t="s">
        <v>309</v>
      </c>
      <c r="Q49" s="76" t="s">
        <v>309</v>
      </c>
    </row>
    <row r="50" spans="1:17" x14ac:dyDescent="0.2">
      <c r="A50" s="78"/>
      <c r="D50" s="79"/>
      <c r="K50" s="77" t="s">
        <v>332</v>
      </c>
      <c r="Q50" s="77" t="s">
        <v>333</v>
      </c>
    </row>
    <row r="51" spans="1:17" x14ac:dyDescent="0.2">
      <c r="A51" s="78"/>
      <c r="D51" s="79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102"/>
    </row>
    <row r="52" spans="1:17" x14ac:dyDescent="0.2">
      <c r="A52" s="78"/>
      <c r="B52" s="78"/>
      <c r="C52" s="78"/>
      <c r="D52" s="80"/>
      <c r="E52" s="81">
        <v>43466</v>
      </c>
      <c r="F52" s="81">
        <v>43497</v>
      </c>
      <c r="G52" s="81">
        <v>43525</v>
      </c>
      <c r="H52" s="81">
        <v>43556</v>
      </c>
      <c r="I52" s="81">
        <v>43586</v>
      </c>
      <c r="J52" s="81">
        <v>43617</v>
      </c>
      <c r="K52" s="81">
        <v>43647</v>
      </c>
      <c r="L52" s="81">
        <v>43678</v>
      </c>
      <c r="M52" s="81">
        <v>43709</v>
      </c>
      <c r="N52" s="81">
        <v>43739</v>
      </c>
      <c r="O52" s="81">
        <v>43770</v>
      </c>
      <c r="P52" s="81">
        <v>43800</v>
      </c>
      <c r="Q52" s="81" t="s">
        <v>122</v>
      </c>
    </row>
    <row r="53" spans="1:17" x14ac:dyDescent="0.2">
      <c r="A53" s="82" t="s">
        <v>2</v>
      </c>
      <c r="B53" s="83" t="s">
        <v>69</v>
      </c>
      <c r="C53" s="83" t="s">
        <v>117</v>
      </c>
      <c r="D53" s="84"/>
      <c r="E53" s="85">
        <v>43831</v>
      </c>
      <c r="F53" s="85">
        <v>43862</v>
      </c>
      <c r="G53" s="85">
        <v>43891</v>
      </c>
      <c r="H53" s="85">
        <v>43922</v>
      </c>
      <c r="I53" s="85">
        <v>43952</v>
      </c>
      <c r="J53" s="85">
        <v>43983</v>
      </c>
      <c r="K53" s="85">
        <v>44013</v>
      </c>
      <c r="L53" s="85">
        <v>44044</v>
      </c>
      <c r="M53" s="85">
        <v>44075</v>
      </c>
      <c r="N53" s="85">
        <v>44105</v>
      </c>
      <c r="O53" s="85">
        <v>44136</v>
      </c>
      <c r="P53" s="85">
        <v>44166</v>
      </c>
      <c r="Q53" s="85" t="s">
        <v>111</v>
      </c>
    </row>
    <row r="54" spans="1:17" x14ac:dyDescent="0.2">
      <c r="A54" s="78"/>
      <c r="D54" s="79"/>
    </row>
    <row r="55" spans="1:17" x14ac:dyDescent="0.2">
      <c r="A55" s="78">
        <v>1</v>
      </c>
      <c r="B55" s="93" t="s">
        <v>71</v>
      </c>
      <c r="C55" s="78" t="s">
        <v>7</v>
      </c>
      <c r="D55" s="80"/>
      <c r="E55" s="89">
        <f>IF('Unadjusted LF'!D51=0,0,'Unadjusted Energy'!E56/'Unadjusted LF'!D51/'Unadjusted LF'!D$77)</f>
        <v>118864.887934646</v>
      </c>
      <c r="F55" s="89">
        <f>IF('Unadjusted LF'!E51=0,0,'Unadjusted Energy'!F56/'Unadjusted LF'!E51/'Unadjusted LF'!E$77)</f>
        <v>123876.80932878981</v>
      </c>
      <c r="G55" s="89">
        <f>IF('Unadjusted LF'!F51=0,0,'Unadjusted Energy'!G56/'Unadjusted LF'!F51/'Unadjusted LF'!F$77)</f>
        <v>116583.30236806863</v>
      </c>
      <c r="H55" s="89">
        <f>IF('Unadjusted LF'!G51=0,0,'Unadjusted Energy'!H56/'Unadjusted LF'!G51/'Unadjusted LF'!G$77)</f>
        <v>143958.93997842557</v>
      </c>
      <c r="I55" s="89">
        <f>IF('Unadjusted LF'!H51=0,0,'Unadjusted Energy'!I56/'Unadjusted LF'!H51/'Unadjusted LF'!H$77)</f>
        <v>194189.51824114035</v>
      </c>
      <c r="J55" s="89">
        <f>IF('Unadjusted LF'!I51=0,0,'Unadjusted Energy'!J56/'Unadjusted LF'!I51/'Unadjusted LF'!I$77)</f>
        <v>226890.15355292728</v>
      </c>
      <c r="K55" s="89">
        <f>IF('Unadjusted LF'!J51=0,0,'Unadjusted Energy'!K56/'Unadjusted LF'!J51/'Unadjusted LF'!J$77)</f>
        <v>272902.28161972639</v>
      </c>
      <c r="L55" s="89">
        <f>IF('Unadjusted LF'!K51=0,0,'Unadjusted Energy'!L56/'Unadjusted LF'!K51/'Unadjusted LF'!K$77)</f>
        <v>240214.82989963517</v>
      </c>
      <c r="M55" s="89">
        <f>IF('Unadjusted LF'!L51=0,0,'Unadjusted Energy'!M56/'Unadjusted LF'!L51/'Unadjusted LF'!L$77)</f>
        <v>222009.00076726775</v>
      </c>
      <c r="N55" s="89">
        <f>IF('Unadjusted LF'!M51=0,0,'Unadjusted Energy'!N56/'Unadjusted LF'!M51/'Unadjusted LF'!M$77)</f>
        <v>142805.4076320586</v>
      </c>
      <c r="O55" s="89">
        <f>IF('Unadjusted LF'!N51=0,0,'Unadjusted Energy'!O56/'Unadjusted LF'!N51/'Unadjusted LF'!N$77)</f>
        <v>99944.024187230709</v>
      </c>
      <c r="P55" s="89">
        <f>IF('Unadjusted LF'!O51=0,0,'Unadjusted Energy'!P56/'Unadjusted LF'!O51/'Unadjusted LF'!O$77)</f>
        <v>123420.56450452798</v>
      </c>
      <c r="Q55" s="100">
        <f t="shared" ref="Q55:Q73" si="4">MAX(E55:P55)</f>
        <v>272902.28161972639</v>
      </c>
    </row>
    <row r="56" spans="1:17" x14ac:dyDescent="0.2">
      <c r="A56" s="78">
        <v>2</v>
      </c>
      <c r="B56" s="93" t="s">
        <v>72</v>
      </c>
      <c r="C56" s="78" t="s">
        <v>9</v>
      </c>
      <c r="D56" s="80"/>
      <c r="E56" s="89">
        <f>IF('Unadjusted LF'!D52=0,0,'Unadjusted Energy'!E57/'Unadjusted LF'!D52/'Unadjusted LF'!D$77)</f>
        <v>27582.071154355257</v>
      </c>
      <c r="F56" s="89">
        <f>IF('Unadjusted LF'!E52=0,0,'Unadjusted Energy'!F57/'Unadjusted LF'!E52/'Unadjusted LF'!E$77)</f>
        <v>29054.361370303624</v>
      </c>
      <c r="G56" s="89">
        <f>IF('Unadjusted LF'!F52=0,0,'Unadjusted Energy'!G57/'Unadjusted LF'!F52/'Unadjusted LF'!F$77)</f>
        <v>26438.231452753571</v>
      </c>
      <c r="H56" s="89">
        <f>IF('Unadjusted LF'!G52=0,0,'Unadjusted Energy'!H57/'Unadjusted LF'!G52/'Unadjusted LF'!G$77)</f>
        <v>28564.940599736081</v>
      </c>
      <c r="I56" s="89">
        <f>IF('Unadjusted LF'!H52=0,0,'Unadjusted Energy'!I57/'Unadjusted LF'!H52/'Unadjusted LF'!H$77)</f>
        <v>35453.632927707928</v>
      </c>
      <c r="J56" s="89">
        <f>IF('Unadjusted LF'!I52=0,0,'Unadjusted Energy'!J57/'Unadjusted LF'!I52/'Unadjusted LF'!I$77)</f>
        <v>44488.462734851317</v>
      </c>
      <c r="K56" s="89">
        <f>IF('Unadjusted LF'!J52=0,0,'Unadjusted Energy'!K57/'Unadjusted LF'!J52/'Unadjusted LF'!J$77)</f>
        <v>48376.513290759234</v>
      </c>
      <c r="L56" s="89">
        <f>IF('Unadjusted LF'!K52=0,0,'Unadjusted Energy'!L57/'Unadjusted LF'!K52/'Unadjusted LF'!K$77)</f>
        <v>47856.033593387045</v>
      </c>
      <c r="M56" s="89">
        <f>IF('Unadjusted LF'!L52=0,0,'Unadjusted Energy'!M57/'Unadjusted LF'!L52/'Unadjusted LF'!L$77)</f>
        <v>44162.781477277458</v>
      </c>
      <c r="N56" s="89">
        <f>IF('Unadjusted LF'!M52=0,0,'Unadjusted Energy'!N57/'Unadjusted LF'!M52/'Unadjusted LF'!M$77)</f>
        <v>39710.465150094133</v>
      </c>
      <c r="O56" s="89">
        <f>IF('Unadjusted LF'!N52=0,0,'Unadjusted Energy'!O57/'Unadjusted LF'!N52/'Unadjusted LF'!N$77)</f>
        <v>29103.284050794897</v>
      </c>
      <c r="P56" s="89">
        <f>IF('Unadjusted LF'!O52=0,0,'Unadjusted Energy'!P57/'Unadjusted LF'!O52/'Unadjusted LF'!O$77)</f>
        <v>27077.466728362415</v>
      </c>
      <c r="Q56" s="100">
        <f t="shared" si="4"/>
        <v>48376.513290759234</v>
      </c>
    </row>
    <row r="57" spans="1:17" x14ac:dyDescent="0.2">
      <c r="A57" s="78">
        <v>3</v>
      </c>
      <c r="B57" s="93" t="s">
        <v>73</v>
      </c>
      <c r="C57" s="78" t="s">
        <v>31</v>
      </c>
      <c r="D57" s="80"/>
      <c r="E57" s="89">
        <f>IF('Unadjusted LF'!D53=0,0,'Unadjusted Energy'!E58/'Unadjusted LF'!D53/'Unadjusted LF'!D$77)</f>
        <v>37419.126394245897</v>
      </c>
      <c r="F57" s="89">
        <f>IF('Unadjusted LF'!E53=0,0,'Unadjusted Energy'!F58/'Unadjusted LF'!E53/'Unadjusted LF'!E$77)</f>
        <v>37806.041939646035</v>
      </c>
      <c r="G57" s="89">
        <f>IF('Unadjusted LF'!F53=0,0,'Unadjusted Energy'!G58/'Unadjusted LF'!F53/'Unadjusted LF'!F$77)</f>
        <v>38050.802663077389</v>
      </c>
      <c r="H57" s="89">
        <f>IF('Unadjusted LF'!G53=0,0,'Unadjusted Energy'!H58/'Unadjusted LF'!G53/'Unadjusted LF'!G$77)</f>
        <v>41943.380001374462</v>
      </c>
      <c r="I57" s="89">
        <f>IF('Unadjusted LF'!H53=0,0,'Unadjusted Energy'!I58/'Unadjusted LF'!H53/'Unadjusted LF'!H$77)</f>
        <v>49202.94001225238</v>
      </c>
      <c r="J57" s="89">
        <f>IF('Unadjusted LF'!I53=0,0,'Unadjusted Energy'!J58/'Unadjusted LF'!I53/'Unadjusted LF'!I$77)</f>
        <v>53864.950743085014</v>
      </c>
      <c r="K57" s="89">
        <f>IF('Unadjusted LF'!J53=0,0,'Unadjusted Energy'!K58/'Unadjusted LF'!J53/'Unadjusted LF'!J$77)</f>
        <v>58341.760632394406</v>
      </c>
      <c r="L57" s="89">
        <f>IF('Unadjusted LF'!K53=0,0,'Unadjusted Energy'!L58/'Unadjusted LF'!K53/'Unadjusted LF'!K$77)</f>
        <v>59284.15232046353</v>
      </c>
      <c r="M57" s="89">
        <f>IF('Unadjusted LF'!L53=0,0,'Unadjusted Energy'!M58/'Unadjusted LF'!L53/'Unadjusted LF'!L$77)</f>
        <v>55657.866379310348</v>
      </c>
      <c r="N57" s="89">
        <f>IF('Unadjusted LF'!M53=0,0,'Unadjusted Energy'!N58/'Unadjusted LF'!M53/'Unadjusted LF'!M$77)</f>
        <v>46578.656246010767</v>
      </c>
      <c r="O57" s="89">
        <f>IF('Unadjusted LF'!N53=0,0,'Unadjusted Energy'!O58/'Unadjusted LF'!N53/'Unadjusted LF'!N$77)</f>
        <v>36901.041200300184</v>
      </c>
      <c r="P57" s="89">
        <f>IF('Unadjusted LF'!O53=0,0,'Unadjusted Energy'!P58/'Unadjusted LF'!O53/'Unadjusted LF'!O$77)</f>
        <v>33341.594265380285</v>
      </c>
      <c r="Q57" s="100">
        <f t="shared" si="4"/>
        <v>59284.15232046353</v>
      </c>
    </row>
    <row r="58" spans="1:17" x14ac:dyDescent="0.2">
      <c r="A58" s="78">
        <v>4</v>
      </c>
      <c r="B58" s="93" t="s">
        <v>74</v>
      </c>
      <c r="C58" s="78" t="s">
        <v>33</v>
      </c>
      <c r="D58" s="80"/>
      <c r="E58" s="89">
        <f>IF('Unadjusted LF'!D54=0,0,'Unadjusted Energy'!E59/'Unadjusted LF'!D54/'Unadjusted LF'!D$77)</f>
        <v>3865.1400956350017</v>
      </c>
      <c r="F58" s="89">
        <f>IF('Unadjusted LF'!E54=0,0,'Unadjusted Energy'!F59/'Unadjusted LF'!E54/'Unadjusted LF'!E$77)</f>
        <v>4447.2917586169169</v>
      </c>
      <c r="G58" s="89">
        <f>IF('Unadjusted LF'!F54=0,0,'Unadjusted Energy'!G59/'Unadjusted LF'!F54/'Unadjusted LF'!F$77)</f>
        <v>3957.7873132921809</v>
      </c>
      <c r="H58" s="89">
        <f>IF('Unadjusted LF'!G54=0,0,'Unadjusted Energy'!H59/'Unadjusted LF'!G54/'Unadjusted LF'!G$77)</f>
        <v>3228.8189594455821</v>
      </c>
      <c r="I58" s="89">
        <f>IF('Unadjusted LF'!H54=0,0,'Unadjusted Energy'!I59/'Unadjusted LF'!H54/'Unadjusted LF'!H$77)</f>
        <v>3327.3228702842475</v>
      </c>
      <c r="J58" s="89">
        <f>IF('Unadjusted LF'!I54=0,0,'Unadjusted Energy'!J59/'Unadjusted LF'!I54/'Unadjusted LF'!I$77)</f>
        <v>3181.4416691243896</v>
      </c>
      <c r="K58" s="89">
        <f>IF('Unadjusted LF'!J54=0,0,'Unadjusted Energy'!K59/'Unadjusted LF'!J54/'Unadjusted LF'!J$77)</f>
        <v>3346.9490299916524</v>
      </c>
      <c r="L58" s="89">
        <f>IF('Unadjusted LF'!K54=0,0,'Unadjusted Energy'!L59/'Unadjusted LF'!K54/'Unadjusted LF'!K$77)</f>
        <v>3427.8120016726302</v>
      </c>
      <c r="M58" s="89">
        <f>IF('Unadjusted LF'!L54=0,0,'Unadjusted Energy'!M59/'Unadjusted LF'!L54/'Unadjusted LF'!L$77)</f>
        <v>3230.0263791099856</v>
      </c>
      <c r="N58" s="89">
        <f>IF('Unadjusted LF'!M54=0,0,'Unadjusted Energy'!N59/'Unadjusted LF'!M54/'Unadjusted LF'!M$77)</f>
        <v>3437.0694781352431</v>
      </c>
      <c r="O58" s="89">
        <f>IF('Unadjusted LF'!N54=0,0,'Unadjusted Energy'!O59/'Unadjusted LF'!N54/'Unadjusted LF'!N$77)</f>
        <v>3340.3752826432724</v>
      </c>
      <c r="P58" s="89">
        <f>IF('Unadjusted LF'!O54=0,0,'Unadjusted Energy'!P59/'Unadjusted LF'!O54/'Unadjusted LF'!O$77)</f>
        <v>3498.8019096761441</v>
      </c>
      <c r="Q58" s="100">
        <f t="shared" si="4"/>
        <v>4447.2917586169169</v>
      </c>
    </row>
    <row r="59" spans="1:17" x14ac:dyDescent="0.2">
      <c r="A59" s="78">
        <v>5</v>
      </c>
      <c r="B59" s="93" t="s">
        <v>75</v>
      </c>
      <c r="C59" s="78" t="s">
        <v>29</v>
      </c>
      <c r="D59" s="80"/>
      <c r="E59" s="89">
        <f>IF('Unadjusted LF'!D55=0,0,'Unadjusted Energy'!E60/'Unadjusted LF'!D55/'Unadjusted LF'!D$77)</f>
        <v>3011.2265907585638</v>
      </c>
      <c r="F59" s="89">
        <f>IF('Unadjusted LF'!E55=0,0,'Unadjusted Energy'!F60/'Unadjusted LF'!E55/'Unadjusted LF'!E$77)</f>
        <v>4095.9369227884836</v>
      </c>
      <c r="G59" s="89">
        <f>IF('Unadjusted LF'!F55=0,0,'Unadjusted Energy'!G60/'Unadjusted LF'!F55/'Unadjusted LF'!F$77)</f>
        <v>7479.5932912692915</v>
      </c>
      <c r="H59" s="89">
        <f>IF('Unadjusted LF'!G55=0,0,'Unadjusted Energy'!H60/'Unadjusted LF'!G55/'Unadjusted LF'!G$77)</f>
        <v>9874.8992177115342</v>
      </c>
      <c r="I59" s="89">
        <f>IF('Unadjusted LF'!H55=0,0,'Unadjusted Energy'!I60/'Unadjusted LF'!H55/'Unadjusted LF'!H$77)</f>
        <v>14101.44355774637</v>
      </c>
      <c r="J59" s="89">
        <f>IF('Unadjusted LF'!I55=0,0,'Unadjusted Energy'!J60/'Unadjusted LF'!I55/'Unadjusted LF'!I$77)</f>
        <v>9781.5815430976891</v>
      </c>
      <c r="K59" s="89">
        <f>IF('Unadjusted LF'!J55=0,0,'Unadjusted Energy'!K60/'Unadjusted LF'!J55/'Unadjusted LF'!J$77)</f>
        <v>10750.275217613927</v>
      </c>
      <c r="L59" s="89">
        <f>IF('Unadjusted LF'!K55=0,0,'Unadjusted Energy'!L60/'Unadjusted LF'!K55/'Unadjusted LF'!K$77)</f>
        <v>13235.290298974303</v>
      </c>
      <c r="M59" s="89">
        <f>IF('Unadjusted LF'!L55=0,0,'Unadjusted Energy'!M60/'Unadjusted LF'!L55/'Unadjusted LF'!L$77)</f>
        <v>15557.527693856999</v>
      </c>
      <c r="N59" s="89">
        <f>IF('Unadjusted LF'!M55=0,0,'Unadjusted Energy'!N60/'Unadjusted LF'!M55/'Unadjusted LF'!M$77)</f>
        <v>12065.232920816868</v>
      </c>
      <c r="O59" s="89">
        <f>IF('Unadjusted LF'!N55=0,0,'Unadjusted Energy'!O60/'Unadjusted LF'!N55/'Unadjusted LF'!N$77)</f>
        <v>7232.027552643176</v>
      </c>
      <c r="P59" s="89">
        <f>IF('Unadjusted LF'!O55=0,0,'Unadjusted Energy'!P60/'Unadjusted LF'!O55/'Unadjusted LF'!O$77)</f>
        <v>5385.0019559307439</v>
      </c>
      <c r="Q59" s="100">
        <f t="shared" si="4"/>
        <v>15557.527693856999</v>
      </c>
    </row>
    <row r="60" spans="1:17" x14ac:dyDescent="0.2">
      <c r="A60" s="78">
        <v>6</v>
      </c>
      <c r="B60" s="93" t="s">
        <v>76</v>
      </c>
      <c r="C60" s="78" t="s">
        <v>63</v>
      </c>
      <c r="D60" s="80"/>
      <c r="E60" s="89">
        <f>IF('Unadjusted LF'!D56=0,0,'Unadjusted Energy'!E61/'Unadjusted LF'!D56/'Unadjusted LF'!D$77)</f>
        <v>12019.130941019779</v>
      </c>
      <c r="F60" s="89">
        <f>IF('Unadjusted LF'!E56=0,0,'Unadjusted Energy'!F61/'Unadjusted LF'!E56/'Unadjusted LF'!E$77)</f>
        <v>12262.141329839234</v>
      </c>
      <c r="G60" s="89">
        <f>IF('Unadjusted LF'!F56=0,0,'Unadjusted Energy'!G61/'Unadjusted LF'!F56/'Unadjusted LF'!F$77)</f>
        <v>10251.00481636547</v>
      </c>
      <c r="H60" s="89">
        <f>IF('Unadjusted LF'!G56=0,0,'Unadjusted Energy'!H61/'Unadjusted LF'!G56/'Unadjusted LF'!G$77)</f>
        <v>7814.8961219962766</v>
      </c>
      <c r="I60" s="89">
        <f>IF('Unadjusted LF'!H56=0,0,'Unadjusted Energy'!I61/'Unadjusted LF'!H56/'Unadjusted LF'!H$77)</f>
        <v>10343.352107030529</v>
      </c>
      <c r="J60" s="89">
        <f>IF('Unadjusted LF'!I56=0,0,'Unadjusted Energy'!J61/'Unadjusted LF'!I56/'Unadjusted LF'!I$77)</f>
        <v>12565.964645552811</v>
      </c>
      <c r="K60" s="89">
        <f>IF('Unadjusted LF'!J56=0,0,'Unadjusted Energy'!K61/'Unadjusted LF'!J56/'Unadjusted LF'!J$77)</f>
        <v>15843.855637046188</v>
      </c>
      <c r="L60" s="89">
        <f>IF('Unadjusted LF'!K56=0,0,'Unadjusted Energy'!L61/'Unadjusted LF'!K56/'Unadjusted LF'!K$77)</f>
        <v>17413.389628896817</v>
      </c>
      <c r="M60" s="89">
        <f>IF('Unadjusted LF'!L56=0,0,'Unadjusted Energy'!M61/'Unadjusted LF'!L56/'Unadjusted LF'!L$77)</f>
        <v>15252.688161829237</v>
      </c>
      <c r="N60" s="89">
        <f>IF('Unadjusted LF'!M56=0,0,'Unadjusted Energy'!N61/'Unadjusted LF'!M56/'Unadjusted LF'!M$77)</f>
        <v>10744.065846848107</v>
      </c>
      <c r="O60" s="89">
        <f>IF('Unadjusted LF'!N56=0,0,'Unadjusted Energy'!O61/'Unadjusted LF'!N56/'Unadjusted LF'!N$77)</f>
        <v>7664.8952015286904</v>
      </c>
      <c r="P60" s="89">
        <f>IF('Unadjusted LF'!O56=0,0,'Unadjusted Energy'!P61/'Unadjusted LF'!O56/'Unadjusted LF'!O$77)</f>
        <v>8283.3304195884666</v>
      </c>
      <c r="Q60" s="100">
        <f t="shared" si="4"/>
        <v>17413.389628896817</v>
      </c>
    </row>
    <row r="61" spans="1:17" x14ac:dyDescent="0.2">
      <c r="A61" s="78">
        <v>7</v>
      </c>
      <c r="B61" s="93" t="s">
        <v>77</v>
      </c>
      <c r="C61" s="78" t="s">
        <v>78</v>
      </c>
      <c r="D61" s="80"/>
      <c r="E61" s="89">
        <f>IF('Unadjusted LF'!D57=0,0,'Unadjusted Energy'!E62/'Unadjusted LF'!D57/'Unadjusted LF'!D$77)</f>
        <v>4768.1454049960139</v>
      </c>
      <c r="F61" s="89">
        <f>IF('Unadjusted LF'!E57=0,0,'Unadjusted Energy'!F62/'Unadjusted LF'!E57/'Unadjusted LF'!E$77)</f>
        <v>4844.2129677825315</v>
      </c>
      <c r="G61" s="89">
        <f>IF('Unadjusted LF'!F57=0,0,'Unadjusted Energy'!G62/'Unadjusted LF'!F57/'Unadjusted LF'!F$77)</f>
        <v>4757.7094404006521</v>
      </c>
      <c r="H61" s="89">
        <f>IF('Unadjusted LF'!G57=0,0,'Unadjusted Energy'!H62/'Unadjusted LF'!G57/'Unadjusted LF'!G$77)</f>
        <v>5382.412422778043</v>
      </c>
      <c r="I61" s="89">
        <f>IF('Unadjusted LF'!H57=0,0,'Unadjusted Energy'!I62/'Unadjusted LF'!H57/'Unadjusted LF'!H$77)</f>
        <v>5989.0291251272756</v>
      </c>
      <c r="J61" s="89">
        <f>IF('Unadjusted LF'!I57=0,0,'Unadjusted Energy'!J62/'Unadjusted LF'!I57/'Unadjusted LF'!I$77)</f>
        <v>6514.2311552209558</v>
      </c>
      <c r="K61" s="89">
        <f>IF('Unadjusted LF'!J57=0,0,'Unadjusted Energy'!K62/'Unadjusted LF'!J57/'Unadjusted LF'!J$77)</f>
        <v>6511.2094905896311</v>
      </c>
      <c r="L61" s="89">
        <f>IF('Unadjusted LF'!K57=0,0,'Unadjusted Energy'!L62/'Unadjusted LF'!K57/'Unadjusted LF'!K$77)</f>
        <v>6340.1723326454503</v>
      </c>
      <c r="M61" s="89">
        <f>IF('Unadjusted LF'!L57=0,0,'Unadjusted Energy'!M62/'Unadjusted LF'!L57/'Unadjusted LF'!L$77)</f>
        <v>6547.4777757993961</v>
      </c>
      <c r="N61" s="89">
        <f>IF('Unadjusted LF'!M57=0,0,'Unadjusted Energy'!N62/'Unadjusted LF'!M57/'Unadjusted LF'!M$77)</f>
        <v>6097.8504563708047</v>
      </c>
      <c r="O61" s="89">
        <f>IF('Unadjusted LF'!N57=0,0,'Unadjusted Energy'!O62/'Unadjusted LF'!N57/'Unadjusted LF'!N$77)</f>
        <v>4724.3411987296313</v>
      </c>
      <c r="P61" s="89">
        <f>IF('Unadjusted LF'!O57=0,0,'Unadjusted Energy'!P62/'Unadjusted LF'!O57/'Unadjusted LF'!O$77)</f>
        <v>4832.9648248373023</v>
      </c>
      <c r="Q61" s="100">
        <f t="shared" si="4"/>
        <v>6547.4777757993961</v>
      </c>
    </row>
    <row r="62" spans="1:17" x14ac:dyDescent="0.2">
      <c r="A62" s="78">
        <v>8</v>
      </c>
      <c r="B62" s="93" t="s">
        <v>79</v>
      </c>
      <c r="C62" s="78" t="s">
        <v>80</v>
      </c>
      <c r="D62" s="80"/>
      <c r="E62" s="89">
        <f>IF('Unadjusted LF'!D58=0,0,'Unadjusted Energy'!E63/'Unadjusted LF'!D58/'Unadjusted LF'!D$77)</f>
        <v>864.00003051757813</v>
      </c>
      <c r="F62" s="89">
        <f>IF('Unadjusted LF'!E58=0,0,'Unadjusted Energy'!F63/'Unadjusted LF'!E58/'Unadjusted LF'!E$77)</f>
        <v>792.72003173828125</v>
      </c>
      <c r="G62" s="89">
        <f>IF('Unadjusted LF'!F58=0,0,'Unadjusted Energy'!G63/'Unadjusted LF'!F58/'Unadjusted LF'!F$77)</f>
        <v>857.52001953125</v>
      </c>
      <c r="H62" s="89">
        <f>IF('Unadjusted LF'!G58=0,0,'Unadjusted Energy'!H63/'Unadjusted LF'!G58/'Unadjusted LF'!G$77)</f>
        <v>693.36001586914063</v>
      </c>
      <c r="I62" s="89">
        <f>IF('Unadjusted LF'!H58=0,0,'Unadjusted Energy'!I63/'Unadjusted LF'!H58/'Unadjusted LF'!H$77)</f>
        <v>684.72003173828125</v>
      </c>
      <c r="J62" s="89">
        <f>IF('Unadjusted LF'!I58=0,0,'Unadjusted Energy'!J63/'Unadjusted LF'!I58/'Unadjusted LF'!I$77)</f>
        <v>773.28001403808594</v>
      </c>
      <c r="K62" s="89">
        <f>IF('Unadjusted LF'!J58=0,0,'Unadjusted Energy'!K63/'Unadjusted LF'!J58/'Unadjusted LF'!J$77)</f>
        <v>790.56002807617188</v>
      </c>
      <c r="L62" s="89">
        <f>IF('Unadjusted LF'!K58=0,0,'Unadjusted Energy'!L63/'Unadjusted LF'!K58/'Unadjusted LF'!K$77)</f>
        <v>879.12004089355469</v>
      </c>
      <c r="M62" s="89">
        <f>IF('Unadjusted LF'!L58=0,0,'Unadjusted Energy'!M63/'Unadjusted LF'!L58/'Unadjusted LF'!L$77)</f>
        <v>794.88003444671631</v>
      </c>
      <c r="N62" s="89">
        <f>IF('Unadjusted LF'!M58=0,0,'Unadjusted Energy'!N63/'Unadjusted LF'!M58/'Unadjusted LF'!M$77)</f>
        <v>601.56004154682159</v>
      </c>
      <c r="O62" s="89">
        <f>IF('Unadjusted LF'!N58=0,0,'Unadjusted Energy'!O63/'Unadjusted LF'!N58/'Unadjusted LF'!N$77)</f>
        <v>744.12004089355469</v>
      </c>
      <c r="P62" s="89">
        <f>IF('Unadjusted LF'!O58=0,0,'Unadjusted Energy'!P63/'Unadjusted LF'!O58/'Unadjusted LF'!O$77)</f>
        <v>776.52003479003906</v>
      </c>
      <c r="Q62" s="100">
        <f t="shared" si="4"/>
        <v>879.12004089355469</v>
      </c>
    </row>
    <row r="63" spans="1:17" x14ac:dyDescent="0.2">
      <c r="A63" s="78">
        <v>9</v>
      </c>
      <c r="B63" s="93" t="s">
        <v>81</v>
      </c>
      <c r="C63" s="78" t="s">
        <v>35</v>
      </c>
      <c r="D63" s="80"/>
      <c r="E63" s="89">
        <f>IF('Unadjusted LF'!D59=0,0,'Unadjusted Energy'!E64/'Unadjusted LF'!D59/'Unadjusted LF'!D$77)</f>
        <v>10834.556061035159</v>
      </c>
      <c r="F63" s="89">
        <f>IF('Unadjusted LF'!E59=0,0,'Unadjusted Energy'!F64/'Unadjusted LF'!E59/'Unadjusted LF'!E$77)</f>
        <v>10891.638111694334</v>
      </c>
      <c r="G63" s="89">
        <f>IF('Unadjusted LF'!F59=0,0,'Unadjusted Energy'!G64/'Unadjusted LF'!F59/'Unadjusted LF'!F$77)</f>
        <v>10512.79518005371</v>
      </c>
      <c r="H63" s="89">
        <f>IF('Unadjusted LF'!G59=0,0,'Unadjusted Energy'!H64/'Unadjusted LF'!G59/'Unadjusted LF'!G$77)</f>
        <v>8904.4471394653319</v>
      </c>
      <c r="I63" s="89">
        <f>IF('Unadjusted LF'!H59=0,0,'Unadjusted Energy'!I64/'Unadjusted LF'!H59/'Unadjusted LF'!H$77)</f>
        <v>9617.8471177978518</v>
      </c>
      <c r="J63" s="89">
        <f>IF('Unadjusted LF'!I59=0,0,'Unadjusted Energy'!J64/'Unadjusted LF'!I59/'Unadjusted LF'!I$77)</f>
        <v>11320.902095825195</v>
      </c>
      <c r="K63" s="89">
        <f>IF('Unadjusted LF'!J59=0,0,'Unadjusted Energy'!K64/'Unadjusted LF'!J59/'Unadjusted LF'!J$77)</f>
        <v>12311.044198974607</v>
      </c>
      <c r="L63" s="89">
        <f>IF('Unadjusted LF'!K59=0,0,'Unadjusted Energy'!L64/'Unadjusted LF'!K59/'Unadjusted LF'!K$77)</f>
        <v>11980.157044555664</v>
      </c>
      <c r="M63" s="89">
        <f>IF('Unadjusted LF'!L59=0,0,'Unadjusted Energy'!M64/'Unadjusted LF'!L59/'Unadjusted LF'!L$77)</f>
        <v>11768.733030517578</v>
      </c>
      <c r="N63" s="89">
        <f>IF('Unadjusted LF'!M59=0,0,'Unadjusted Energy'!N64/'Unadjusted LF'!M59/'Unadjusted LF'!M$77)</f>
        <v>11601.748269775391</v>
      </c>
      <c r="O63" s="89">
        <f>IF('Unadjusted LF'!N59=0,0,'Unadjusted Energy'!O64/'Unadjusted LF'!N59/'Unadjusted LF'!N$77)</f>
        <v>10607.962035400391</v>
      </c>
      <c r="P63" s="89">
        <f>IF('Unadjusted LF'!O59=0,0,'Unadjusted Energy'!P64/'Unadjusted LF'!O59/'Unadjusted LF'!O$77)</f>
        <v>9867.3080082397464</v>
      </c>
      <c r="Q63" s="100">
        <f t="shared" si="4"/>
        <v>12311.044198974607</v>
      </c>
    </row>
    <row r="64" spans="1:17" x14ac:dyDescent="0.2">
      <c r="A64" s="78">
        <v>10</v>
      </c>
      <c r="B64" s="93" t="s">
        <v>82</v>
      </c>
      <c r="C64" s="78" t="s">
        <v>37</v>
      </c>
      <c r="D64" s="80"/>
      <c r="E64" s="89">
        <f>IF('Unadjusted LF'!D60=0,0,'Unadjusted Energy'!E65/'Unadjusted LF'!D60/'Unadjusted LF'!D$77)</f>
        <v>12489.330413818358</v>
      </c>
      <c r="F64" s="89">
        <f>IF('Unadjusted LF'!E60=0,0,'Unadjusted Energy'!F65/'Unadjusted LF'!E60/'Unadjusted LF'!E$77)</f>
        <v>12757.420272827148</v>
      </c>
      <c r="G64" s="89">
        <f>IF('Unadjusted LF'!F60=0,0,'Unadjusted Energy'!G65/'Unadjusted LF'!F60/'Unadjusted LF'!F$77)</f>
        <v>11496.570419311523</v>
      </c>
      <c r="H64" s="89">
        <f>IF('Unadjusted LF'!G60=0,0,'Unadjusted Energy'!H65/'Unadjusted LF'!G60/'Unadjusted LF'!G$77)</f>
        <v>10286.800338745115</v>
      </c>
      <c r="I64" s="89">
        <f>IF('Unadjusted LF'!H60=0,0,'Unadjusted Energy'!I65/'Unadjusted LF'!H60/'Unadjusted LF'!H$77)</f>
        <v>11108.980224609375</v>
      </c>
      <c r="J64" s="89">
        <f>IF('Unadjusted LF'!I60=0,0,'Unadjusted Energy'!J65/'Unadjusted LF'!I60/'Unadjusted LF'!I$77)</f>
        <v>11650.920379638672</v>
      </c>
      <c r="K64" s="89">
        <f>IF('Unadjusted LF'!J60=0,0,'Unadjusted Energy'!K65/'Unadjusted LF'!J60/'Unadjusted LF'!J$77)</f>
        <v>12237.280303955078</v>
      </c>
      <c r="L64" s="89">
        <f>IF('Unadjusted LF'!K60=0,0,'Unadjusted Energy'!L65/'Unadjusted LF'!K60/'Unadjusted LF'!K$77)</f>
        <v>12264.600372314453</v>
      </c>
      <c r="M64" s="89">
        <f>IF('Unadjusted LF'!L60=0,0,'Unadjusted Energy'!M65/'Unadjusted LF'!L60/'Unadjusted LF'!L$77)</f>
        <v>11406.740356445313</v>
      </c>
      <c r="N64" s="89">
        <f>IF('Unadjusted LF'!M60=0,0,'Unadjusted Energy'!N65/'Unadjusted LF'!M60/'Unadjusted LF'!M$77)</f>
        <v>11350.390090942381</v>
      </c>
      <c r="O64" s="89">
        <f>IF('Unadjusted LF'!N60=0,0,'Unadjusted Energy'!O65/'Unadjusted LF'!N60/'Unadjusted LF'!N$77)</f>
        <v>11490.07014465332</v>
      </c>
      <c r="P64" s="89">
        <f>IF('Unadjusted LF'!O60=0,0,'Unadjusted Energy'!P65/'Unadjusted LF'!O60/'Unadjusted LF'!O$77)</f>
        <v>12387.610137939453</v>
      </c>
      <c r="Q64" s="100">
        <f t="shared" si="4"/>
        <v>12757.420272827148</v>
      </c>
    </row>
    <row r="65" spans="1:17" x14ac:dyDescent="0.2">
      <c r="A65" s="78">
        <v>11</v>
      </c>
      <c r="B65" s="93" t="s">
        <v>83</v>
      </c>
      <c r="C65" s="78" t="s">
        <v>84</v>
      </c>
      <c r="D65" s="80"/>
      <c r="E65" s="89">
        <f>IF('Unadjusted LF'!D61=0,0,'Unadjusted Energy'!E66/'Unadjusted LF'!D61/'Unadjusted LF'!D$77)</f>
        <v>8902.7999649047833</v>
      </c>
      <c r="F65" s="89">
        <f>IF('Unadjusted LF'!E61=0,0,'Unadjusted Energy'!F66/'Unadjusted LF'!E61/'Unadjusted LF'!E$77)</f>
        <v>9214.7398948669434</v>
      </c>
      <c r="G65" s="89">
        <f>IF('Unadjusted LF'!F61=0,0,'Unadjusted Energy'!G66/'Unadjusted LF'!F61/'Unadjusted LF'!F$77)</f>
        <v>7444.4397048950195</v>
      </c>
      <c r="H65" s="89">
        <f>IF('Unadjusted LF'!G61=0,0,'Unadjusted Energy'!H66/'Unadjusted LF'!G61/'Unadjusted LF'!G$77)</f>
        <v>6505.8000259399414</v>
      </c>
      <c r="I65" s="89">
        <f>IF('Unadjusted LF'!H61=0,0,'Unadjusted Energy'!I66/'Unadjusted LF'!H61/'Unadjusted LF'!H$77)</f>
        <v>8380.1999473571759</v>
      </c>
      <c r="J65" s="89">
        <f>IF('Unadjusted LF'!I61=0,0,'Unadjusted Energy'!J66/'Unadjusted LF'!I61/'Unadjusted LF'!I$77)</f>
        <v>9936.3599510192871</v>
      </c>
      <c r="K65" s="89">
        <f>IF('Unadjusted LF'!J61=0,0,'Unadjusted Energy'!K66/'Unadjusted LF'!J61/'Unadjusted LF'!J$77)</f>
        <v>10812.29979133606</v>
      </c>
      <c r="L65" s="89">
        <f>IF('Unadjusted LF'!K61=0,0,'Unadjusted Energy'!L66/'Unadjusted LF'!K61/'Unadjusted LF'!K$77)</f>
        <v>10295.879711151123</v>
      </c>
      <c r="M65" s="89">
        <f>IF('Unadjusted LF'!L61=0,0,'Unadjusted Energy'!M66/'Unadjusted LF'!L61/'Unadjusted LF'!L$77)</f>
        <v>9200.6398296356183</v>
      </c>
      <c r="N65" s="89">
        <f>IF('Unadjusted LF'!M61=0,0,'Unadjusted Energy'!N66/'Unadjusted LF'!M61/'Unadjusted LF'!M$77)</f>
        <v>8456.9401073455811</v>
      </c>
      <c r="O65" s="89">
        <f>IF('Unadjusted LF'!N61=0,0,'Unadjusted Energy'!O66/'Unadjusted LF'!N61/'Unadjusted LF'!N$77)</f>
        <v>6408.6600952148438</v>
      </c>
      <c r="P65" s="89">
        <f>IF('Unadjusted LF'!O61=0,0,'Unadjusted Energy'!P66/'Unadjusted LF'!O61/'Unadjusted LF'!O$77)</f>
        <v>9089.4600067138654</v>
      </c>
      <c r="Q65" s="100">
        <f t="shared" si="4"/>
        <v>10812.29979133606</v>
      </c>
    </row>
    <row r="66" spans="1:17" x14ac:dyDescent="0.2">
      <c r="A66" s="78">
        <v>12</v>
      </c>
      <c r="B66" s="93" t="s">
        <v>142</v>
      </c>
      <c r="C66" s="78" t="s">
        <v>143</v>
      </c>
      <c r="D66" s="80"/>
      <c r="E66" s="89">
        <f>IF('Unadjusted LF'!D62=0,0,'Unadjusted Energy'!E67/'Unadjusted LF'!D62/'Unadjusted LF'!D$77)</f>
        <v>1908</v>
      </c>
      <c r="F66" s="89">
        <f>IF('Unadjusted LF'!E62=0,0,'Unadjusted Energy'!F67/'Unadjusted LF'!E62/'Unadjusted LF'!E$77)</f>
        <v>2088</v>
      </c>
      <c r="G66" s="89">
        <f>IF('Unadjusted LF'!F62=0,0,'Unadjusted Energy'!G67/'Unadjusted LF'!F62/'Unadjusted LF'!F$77)</f>
        <v>1536</v>
      </c>
      <c r="H66" s="89">
        <f>IF('Unadjusted LF'!G62=0,0,'Unadjusted Energy'!H67/'Unadjusted LF'!G62/'Unadjusted LF'!G$77)</f>
        <v>2088</v>
      </c>
      <c r="I66" s="89">
        <f>IF('Unadjusted LF'!H62=0,0,'Unadjusted Energy'!I67/'Unadjusted LF'!H62/'Unadjusted LF'!H$77)</f>
        <v>2256</v>
      </c>
      <c r="J66" s="89">
        <f>IF('Unadjusted LF'!I62=0,0,'Unadjusted Energy'!J67/'Unadjusted LF'!I62/'Unadjusted LF'!I$77)</f>
        <v>2028.0000000000002</v>
      </c>
      <c r="K66" s="89">
        <f>IF('Unadjusted LF'!J62=0,0,'Unadjusted Energy'!K67/'Unadjusted LF'!J62/'Unadjusted LF'!J$77)</f>
        <v>2028</v>
      </c>
      <c r="L66" s="89">
        <f>IF('Unadjusted LF'!K62=0,0,'Unadjusted Energy'!L67/'Unadjusted LF'!K62/'Unadjusted LF'!K$77)</f>
        <v>2460</v>
      </c>
      <c r="M66" s="89">
        <f>IF('Unadjusted LF'!L62=0,0,'Unadjusted Energy'!M67/'Unadjusted LF'!L62/'Unadjusted LF'!L$77)</f>
        <v>1920</v>
      </c>
      <c r="N66" s="89">
        <f>IF('Unadjusted LF'!M62=0,0,'Unadjusted Energy'!N67/'Unadjusted LF'!M62/'Unadjusted LF'!M$77)</f>
        <v>2340</v>
      </c>
      <c r="O66" s="89">
        <f>IF('Unadjusted LF'!N62=0,0,'Unadjusted Energy'!O67/'Unadjusted LF'!N62/'Unadjusted LF'!N$77)</f>
        <v>1620</v>
      </c>
      <c r="P66" s="89">
        <f>IF('Unadjusted LF'!O62=0,0,'Unadjusted Energy'!P67/'Unadjusted LF'!O62/'Unadjusted LF'!O$77)</f>
        <v>2076</v>
      </c>
      <c r="Q66" s="100">
        <f t="shared" si="4"/>
        <v>2460</v>
      </c>
    </row>
    <row r="67" spans="1:17" x14ac:dyDescent="0.2">
      <c r="A67" s="78">
        <v>13</v>
      </c>
      <c r="B67" s="93" t="s">
        <v>85</v>
      </c>
      <c r="C67" s="78" t="s">
        <v>86</v>
      </c>
      <c r="D67" s="80"/>
      <c r="E67" s="89">
        <f>IF('Unadjusted LF'!D63=0,0,'Unadjusted Energy'!E68/'Unadjusted LF'!D63/'Unadjusted LF'!D$77)</f>
        <v>8460.8131103515625</v>
      </c>
      <c r="F67" s="89">
        <f>IF('Unadjusted LF'!E63=0,0,'Unadjusted Energy'!F68/'Unadjusted LF'!E63/'Unadjusted LF'!E$77)</f>
        <v>8605.51123046875</v>
      </c>
      <c r="G67" s="89">
        <f>IF('Unadjusted LF'!F63=0,0,'Unadjusted Energy'!G68/'Unadjusted LF'!F63/'Unadjusted LF'!F$77)</f>
        <v>8371.629280090332</v>
      </c>
      <c r="H67" s="89">
        <f>IF('Unadjusted LF'!G63=0,0,'Unadjusted Energy'!H68/'Unadjusted LF'!G63/'Unadjusted LF'!G$77)</f>
        <v>9386.12646484375</v>
      </c>
      <c r="I67" s="89">
        <f>IF('Unadjusted LF'!H63=0,0,'Unadjusted Energy'!I68/'Unadjusted LF'!H63/'Unadjusted LF'!H$77)</f>
        <v>11135.361328125</v>
      </c>
      <c r="J67" s="89">
        <f>IF('Unadjusted LF'!I63=0,0,'Unadjusted Energy'!J68/'Unadjusted LF'!I63/'Unadjusted LF'!I$77)</f>
        <v>12565.18115234375</v>
      </c>
      <c r="K67" s="89">
        <f>IF('Unadjusted LF'!J63=0,0,'Unadjusted Energy'!K68/'Unadjusted LF'!J63/'Unadjusted LF'!J$77)</f>
        <v>13682.966735839844</v>
      </c>
      <c r="L67" s="89">
        <f>IF('Unadjusted LF'!K63=0,0,'Unadjusted Energy'!L68/'Unadjusted LF'!K63/'Unadjusted LF'!K$77)</f>
        <v>12906.13623046875</v>
      </c>
      <c r="M67" s="89">
        <f>IF('Unadjusted LF'!L63=0,0,'Unadjusted Energy'!M68/'Unadjusted LF'!L63/'Unadjusted LF'!L$77)</f>
        <v>11605.318206787111</v>
      </c>
      <c r="N67" s="89">
        <f>IF('Unadjusted LF'!M63=0,0,'Unadjusted Energy'!N68/'Unadjusted LF'!M63/'Unadjusted LF'!M$77)</f>
        <v>10232</v>
      </c>
      <c r="O67" s="89">
        <f>IF('Unadjusted LF'!N63=0,0,'Unadjusted Energy'!O68/'Unadjusted LF'!N63/'Unadjusted LF'!N$77)</f>
        <v>9390.135009765625</v>
      </c>
      <c r="P67" s="89">
        <f>IF('Unadjusted LF'!O63=0,0,'Unadjusted Energy'!P68/'Unadjusted LF'!O63/'Unadjusted LF'!O$77)</f>
        <v>7930.5482177734375</v>
      </c>
      <c r="Q67" s="100">
        <f t="shared" si="4"/>
        <v>13682.966735839844</v>
      </c>
    </row>
    <row r="68" spans="1:17" x14ac:dyDescent="0.2">
      <c r="A68" s="78">
        <v>14</v>
      </c>
      <c r="B68" s="93" t="s">
        <v>87</v>
      </c>
      <c r="C68" s="78" t="s">
        <v>88</v>
      </c>
      <c r="D68" s="80"/>
      <c r="E68" s="89">
        <f>IF('Unadjusted LF'!D64=0,0,'Unadjusted Energy'!E69/'Unadjusted LF'!D64/'Unadjusted LF'!D$77)</f>
        <v>416.02100000000002</v>
      </c>
      <c r="F68" s="89">
        <f>IF('Unadjusted LF'!E64=0,0,'Unadjusted Energy'!F69/'Unadjusted LF'!E64/'Unadjusted LF'!E$77)</f>
        <v>416.02100000000013</v>
      </c>
      <c r="G68" s="89">
        <f>IF('Unadjusted LF'!F64=0,0,'Unadjusted Energy'!G69/'Unadjusted LF'!F64/'Unadjusted LF'!F$77)</f>
        <v>416.02100000000002</v>
      </c>
      <c r="H68" s="89">
        <f>IF('Unadjusted LF'!G64=0,0,'Unadjusted Energy'!H69/'Unadjusted LF'!G64/'Unadjusted LF'!G$77)</f>
        <v>416.02100000000002</v>
      </c>
      <c r="I68" s="89">
        <f>IF('Unadjusted LF'!H64=0,0,'Unadjusted Energy'!I69/'Unadjusted LF'!H64/'Unadjusted LF'!H$77)</f>
        <v>416.02100000000002</v>
      </c>
      <c r="J68" s="89">
        <f>IF('Unadjusted LF'!I64=0,0,'Unadjusted Energy'!J69/'Unadjusted LF'!I64/'Unadjusted LF'!I$77)</f>
        <v>416.02100000000002</v>
      </c>
      <c r="K68" s="89">
        <f>IF('Unadjusted LF'!J64=0,0,'Unadjusted Energy'!K69/'Unadjusted LF'!J64/'Unadjusted LF'!J$77)</f>
        <v>417.4</v>
      </c>
      <c r="L68" s="89">
        <f>IF('Unadjusted LF'!K64=0,0,'Unadjusted Energy'!L69/'Unadjusted LF'!K64/'Unadjusted LF'!K$77)</f>
        <v>417.4</v>
      </c>
      <c r="M68" s="89">
        <f>IF('Unadjusted LF'!L64=0,0,'Unadjusted Energy'!M69/'Unadjusted LF'!L64/'Unadjusted LF'!L$77)</f>
        <v>417.59300000000002</v>
      </c>
      <c r="N68" s="89">
        <f>IF('Unadjusted LF'!M64=0,0,'Unadjusted Energy'!N69/'Unadjusted LF'!M64/'Unadjusted LF'!M$77)</f>
        <v>417.59300000000007</v>
      </c>
      <c r="O68" s="89">
        <f>IF('Unadjusted LF'!N64=0,0,'Unadjusted Energy'!O69/'Unadjusted LF'!N64/'Unadjusted LF'!N$77)</f>
        <v>417.51100000000008</v>
      </c>
      <c r="P68" s="89">
        <f>IF('Unadjusted LF'!O64=0,0,'Unadjusted Energy'!P69/'Unadjusted LF'!O64/'Unadjusted LF'!O$77)</f>
        <v>417.89700000000005</v>
      </c>
      <c r="Q68" s="100">
        <f t="shared" si="4"/>
        <v>417.89700000000005</v>
      </c>
    </row>
    <row r="69" spans="1:17" x14ac:dyDescent="0.2">
      <c r="A69" s="78">
        <v>15</v>
      </c>
      <c r="B69" s="93" t="s">
        <v>89</v>
      </c>
      <c r="C69" s="78" t="s">
        <v>43</v>
      </c>
      <c r="D69" s="80"/>
      <c r="E69" s="89">
        <f>IF('Unadjusted LF'!D65=0,0,'Unadjusted Energy'!E70/'Unadjusted LF'!D65/'Unadjusted LF'!D$77)</f>
        <v>1204.0340000000001</v>
      </c>
      <c r="F69" s="89">
        <f>IF('Unadjusted LF'!E65=0,0,'Unadjusted Energy'!F70/'Unadjusted LF'!E65/'Unadjusted LF'!E$77)</f>
        <v>1208.4590000000001</v>
      </c>
      <c r="G69" s="89">
        <f>IF('Unadjusted LF'!F65=0,0,'Unadjusted Energy'!G70/'Unadjusted LF'!F65/'Unadjusted LF'!F$77)</f>
        <v>1241.8420000000001</v>
      </c>
      <c r="H69" s="89">
        <f>IF('Unadjusted LF'!G65=0,0,'Unadjusted Energy'!H70/'Unadjusted LF'!G65/'Unadjusted LF'!G$77)</f>
        <v>1209.729</v>
      </c>
      <c r="I69" s="89">
        <f>IF('Unadjusted LF'!H65=0,0,'Unadjusted Energy'!I70/'Unadjusted LF'!H65/'Unadjusted LF'!H$77)</f>
        <v>1209.4110000000001</v>
      </c>
      <c r="J69" s="89">
        <f>IF('Unadjusted LF'!I65=0,0,'Unadjusted Energy'!J70/'Unadjusted LF'!I65/'Unadjusted LF'!I$77)</f>
        <v>1205.261</v>
      </c>
      <c r="K69" s="89">
        <f>IF('Unadjusted LF'!J65=0,0,'Unadjusted Energy'!K70/'Unadjusted LF'!J65/'Unadjusted LF'!J$77)</f>
        <v>1207.335</v>
      </c>
      <c r="L69" s="89">
        <f>IF('Unadjusted LF'!K65=0,0,'Unadjusted Energy'!L70/'Unadjusted LF'!K65/'Unadjusted LF'!K$77)</f>
        <v>1207.2080000000001</v>
      </c>
      <c r="M69" s="89">
        <f>IF('Unadjusted LF'!L65=0,0,'Unadjusted Energy'!M70/'Unadjusted LF'!L65/'Unadjusted LF'!L$77)</f>
        <v>1213.854</v>
      </c>
      <c r="N69" s="89">
        <f>IF('Unadjusted LF'!M65=0,0,'Unadjusted Energy'!N70/'Unadjusted LF'!M65/'Unadjusted LF'!M$77)</f>
        <v>1207.029</v>
      </c>
      <c r="O69" s="89">
        <f>IF('Unadjusted LF'!N65=0,0,'Unadjusted Energy'!O70/'Unadjusted LF'!N65/'Unadjusted LF'!N$77)</f>
        <v>1208.2339999999999</v>
      </c>
      <c r="P69" s="89">
        <f>IF('Unadjusted LF'!O65=0,0,'Unadjusted Energy'!P70/'Unadjusted LF'!O65/'Unadjusted LF'!O$77)</f>
        <v>1202.7739999999999</v>
      </c>
      <c r="Q69" s="100">
        <f t="shared" si="4"/>
        <v>1241.8420000000001</v>
      </c>
    </row>
    <row r="70" spans="1:17" x14ac:dyDescent="0.2">
      <c r="A70" s="78">
        <v>16</v>
      </c>
      <c r="B70" s="93" t="s">
        <v>90</v>
      </c>
      <c r="C70" s="78" t="s">
        <v>91</v>
      </c>
      <c r="D70" s="80"/>
      <c r="E70" s="89">
        <f>IF('Unadjusted LF'!D66=0,0,'Unadjusted Energy'!E71/'Unadjusted LF'!D66/'Unadjusted LF'!D$77)</f>
        <v>4204.5213850884893</v>
      </c>
      <c r="F70" s="89">
        <f>IF('Unadjusted LF'!E66=0,0,'Unadjusted Energy'!F71/'Unadjusted LF'!E66/'Unadjusted LF'!E$77)</f>
        <v>2006.7980504809716</v>
      </c>
      <c r="G70" s="89">
        <f>IF('Unadjusted LF'!F66=0,0,'Unadjusted Energy'!G71/'Unadjusted LF'!F66/'Unadjusted LF'!F$77)</f>
        <v>773.39290246971598</v>
      </c>
      <c r="H70" s="89">
        <f>IF('Unadjusted LF'!G66=0,0,'Unadjusted Energy'!H71/'Unadjusted LF'!G66/'Unadjusted LF'!G$77)</f>
        <v>264.36051621754882</v>
      </c>
      <c r="I70" s="89">
        <f>IF('Unadjusted LF'!H66=0,0,'Unadjusted Energy'!I71/'Unadjusted LF'!H66/'Unadjusted LF'!H$77)</f>
        <v>578.96178816695203</v>
      </c>
      <c r="J70" s="89">
        <f>IF('Unadjusted LF'!I66=0,0,'Unadjusted Energy'!J71/'Unadjusted LF'!I66/'Unadjusted LF'!I$77)</f>
        <v>1330.1164805544861</v>
      </c>
      <c r="K70" s="89">
        <f>IF('Unadjusted LF'!J66=0,0,'Unadjusted Energy'!K71/'Unadjusted LF'!J66/'Unadjusted LF'!J$77)</f>
        <v>2829.2411400357523</v>
      </c>
      <c r="L70" s="89">
        <f>IF('Unadjusted LF'!K66=0,0,'Unadjusted Energy'!L71/'Unadjusted LF'!K66/'Unadjusted LF'!K$77)</f>
        <v>3419.1286209530526</v>
      </c>
      <c r="M70" s="89">
        <f>IF('Unadjusted LF'!L66=0,0,'Unadjusted Energy'!M71/'Unadjusted LF'!L66/'Unadjusted LF'!L$77)</f>
        <v>1573.1519769252366</v>
      </c>
      <c r="N70" s="89">
        <f>IF('Unadjusted LF'!M66=0,0,'Unadjusted Energy'!N71/'Unadjusted LF'!M66/'Unadjusted LF'!M$77)</f>
        <v>1555.4007355411252</v>
      </c>
      <c r="O70" s="89">
        <f>IF('Unadjusted LF'!N66=0,0,'Unadjusted Energy'!O71/'Unadjusted LF'!N66/'Unadjusted LF'!N$77)</f>
        <v>2806.827801827802</v>
      </c>
      <c r="P70" s="89">
        <f>IF('Unadjusted LF'!O66=0,0,'Unadjusted Energy'!P71/'Unadjusted LF'!O66/'Unadjusted LF'!O$77)</f>
        <v>4821.7509311305666</v>
      </c>
      <c r="Q70" s="100">
        <f t="shared" si="4"/>
        <v>4821.7509311305666</v>
      </c>
    </row>
    <row r="71" spans="1:17" x14ac:dyDescent="0.2">
      <c r="A71" s="78">
        <v>17</v>
      </c>
      <c r="B71" s="93" t="s">
        <v>92</v>
      </c>
      <c r="C71" s="78" t="s">
        <v>11</v>
      </c>
      <c r="D71" s="80"/>
      <c r="E71" s="89">
        <f>IF('Unadjusted LF'!D67=0,0,'Unadjusted Energy'!E72/'Unadjusted LF'!D67/'Unadjusted LF'!D$77)</f>
        <v>1115.2020093408596</v>
      </c>
      <c r="F71" s="89">
        <f>IF('Unadjusted LF'!E67=0,0,'Unadjusted Energy'!F72/'Unadjusted LF'!E67/'Unadjusted LF'!E$77)</f>
        <v>1327.9491781203421</v>
      </c>
      <c r="G71" s="89">
        <f>IF('Unadjusted LF'!F67=0,0,'Unadjusted Energy'!G72/'Unadjusted LF'!F67/'Unadjusted LF'!F$77)</f>
        <v>1359.4599086599608</v>
      </c>
      <c r="H71" s="89">
        <f>IF('Unadjusted LF'!G67=0,0,'Unadjusted Energy'!H72/'Unadjusted LF'!G67/'Unadjusted LF'!G$77)</f>
        <v>146.65914032446898</v>
      </c>
      <c r="I71" s="89">
        <f>IF('Unadjusted LF'!H67=0,0,'Unadjusted Energy'!I72/'Unadjusted LF'!H67/'Unadjusted LF'!H$77)</f>
        <v>176.02994632375282</v>
      </c>
      <c r="J71" s="89">
        <f>IF('Unadjusted LF'!I67=0,0,'Unadjusted Energy'!J72/'Unadjusted LF'!I67/'Unadjusted LF'!I$77)</f>
        <v>103.16262686794312</v>
      </c>
      <c r="K71" s="89">
        <f>IF('Unadjusted LF'!J67=0,0,'Unadjusted Energy'!K72/'Unadjusted LF'!J67/'Unadjusted LF'!J$77)</f>
        <v>169.21767335280543</v>
      </c>
      <c r="L71" s="89">
        <f>IF('Unadjusted LF'!K67=0,0,'Unadjusted Energy'!L72/'Unadjusted LF'!K67/'Unadjusted LF'!K$77)</f>
        <v>189.30820412285394</v>
      </c>
      <c r="M71" s="89">
        <f>IF('Unadjusted LF'!L67=0,0,'Unadjusted Energy'!M72/'Unadjusted LF'!L67/'Unadjusted LF'!L$77)</f>
        <v>184.70783314147891</v>
      </c>
      <c r="N71" s="89">
        <f>IF('Unadjusted LF'!M67=0,0,'Unadjusted Energy'!N72/'Unadjusted LF'!M67/'Unadjusted LF'!M$77)</f>
        <v>216.10009651816509</v>
      </c>
      <c r="O71" s="89">
        <f>IF('Unadjusted LF'!N67=0,0,'Unadjusted Energy'!O72/'Unadjusted LF'!N67/'Unadjusted LF'!N$77)</f>
        <v>248.50564640455508</v>
      </c>
      <c r="P71" s="89">
        <f>IF('Unadjusted LF'!O67=0,0,'Unadjusted Energy'!P72/'Unadjusted LF'!O67/'Unadjusted LF'!O$77)</f>
        <v>101.2879215605837</v>
      </c>
      <c r="Q71" s="100">
        <f t="shared" si="4"/>
        <v>1359.4599086599608</v>
      </c>
    </row>
    <row r="72" spans="1:17" x14ac:dyDescent="0.2">
      <c r="A72" s="78">
        <v>18</v>
      </c>
      <c r="B72" s="93" t="s">
        <v>93</v>
      </c>
      <c r="C72" s="78" t="s">
        <v>94</v>
      </c>
      <c r="D72" s="80"/>
      <c r="E72" s="89">
        <f>IF('Unadjusted LF'!D68=0,0,'Unadjusted Energy'!E73/'Unadjusted LF'!D68/'Unadjusted LF'!D$77)</f>
        <v>6258.0602645874023</v>
      </c>
      <c r="F72" s="89">
        <f>IF('Unadjusted LF'!E68=0,0,'Unadjusted Energy'!F73/'Unadjusted LF'!E68/'Unadjusted LF'!E$77)</f>
        <v>5085.6123046874991</v>
      </c>
      <c r="G72" s="89">
        <f>IF('Unadjusted LF'!F68=0,0,'Unadjusted Energy'!G73/'Unadjusted LF'!F68/'Unadjusted LF'!F$77)</f>
        <v>7232.2204055786133</v>
      </c>
      <c r="H72" s="89">
        <f>IF('Unadjusted LF'!G68=0,0,'Unadjusted Energy'!H73/'Unadjusted LF'!G68/'Unadjusted LF'!G$77)</f>
        <v>6734.4123764038095</v>
      </c>
      <c r="I72" s="89">
        <f>IF('Unadjusted LF'!H68=0,0,'Unadjusted Energy'!I73/'Unadjusted LF'!H68/'Unadjusted LF'!H$77)</f>
        <v>4925.7721252441406</v>
      </c>
      <c r="J72" s="89">
        <f>IF('Unadjusted LF'!I68=0,0,'Unadjusted Energy'!J73/'Unadjusted LF'!I68/'Unadjusted LF'!I$77)</f>
        <v>6107.5801391601563</v>
      </c>
      <c r="K72" s="89">
        <f>IF('Unadjusted LF'!J68=0,0,'Unadjusted Energy'!K73/'Unadjusted LF'!J68/'Unadjusted LF'!J$77)</f>
        <v>6907.2483673095703</v>
      </c>
      <c r="L72" s="89">
        <f>IF('Unadjusted LF'!K68=0,0,'Unadjusted Energy'!L73/'Unadjusted LF'!K68/'Unadjusted LF'!K$77)</f>
        <v>8900.0287857055664</v>
      </c>
      <c r="M72" s="89">
        <f>IF('Unadjusted LF'!L68=0,0,'Unadjusted Energy'!M73/'Unadjusted LF'!L68/'Unadjusted LF'!L$77)</f>
        <v>6003.1802291870117</v>
      </c>
      <c r="N72" s="89">
        <f>IF('Unadjusted LF'!M68=0,0,'Unadjusted Energy'!N73/'Unadjusted LF'!M68/'Unadjusted LF'!M$77)</f>
        <v>9059.2923812866229</v>
      </c>
      <c r="O72" s="89">
        <f>IF('Unadjusted LF'!N68=0,0,'Unadjusted Energy'!O73/'Unadjusted LF'!N68/'Unadjusted LF'!N$77)</f>
        <v>4933.3321151733389</v>
      </c>
      <c r="P72" s="89">
        <f>IF('Unadjusted LF'!O68=0,0,'Unadjusted Energy'!P73/'Unadjusted LF'!O68/'Unadjusted LF'!O$77)</f>
        <v>6693.8042526245108</v>
      </c>
      <c r="Q72" s="100">
        <f t="shared" si="4"/>
        <v>9059.2923812866229</v>
      </c>
    </row>
    <row r="73" spans="1:17" x14ac:dyDescent="0.2">
      <c r="A73" s="78">
        <v>19</v>
      </c>
      <c r="B73" s="93" t="s">
        <v>95</v>
      </c>
      <c r="C73" s="78" t="s">
        <v>96</v>
      </c>
      <c r="D73" s="80"/>
      <c r="E73" s="89">
        <f>IF('Unadjusted LF'!D69=0,0,'Unadjusted Energy'!E74/'Unadjusted LF'!D69/'Unadjusted LF'!D$77)</f>
        <v>1272.1410312652588</v>
      </c>
      <c r="F73" s="89">
        <f>IF('Unadjusted LF'!E69=0,0,'Unadjusted Energy'!F74/'Unadjusted LF'!E69/'Unadjusted LF'!E$77)</f>
        <v>1132.4340300559998</v>
      </c>
      <c r="G73" s="89">
        <f>IF('Unadjusted LF'!F69=0,0,'Unadjusted Energy'!G74/'Unadjusted LF'!F69/'Unadjusted LF'!F$77)</f>
        <v>1185.0110144615176</v>
      </c>
      <c r="H73" s="89">
        <f>IF('Unadjusted LF'!G69=0,0,'Unadjusted Energy'!H74/'Unadjusted LF'!G69/'Unadjusted LF'!G$77)</f>
        <v>968.38803362846363</v>
      </c>
      <c r="I73" s="89">
        <f>IF('Unadjusted LF'!H69=0,0,'Unadjusted Energy'!I74/'Unadjusted LF'!H69/'Unadjusted LF'!H$77)</f>
        <v>1188.0530335903168</v>
      </c>
      <c r="J73" s="89">
        <f>IF('Unadjusted LF'!I69=0,0,'Unadjusted Energy'!J74/'Unadjusted LF'!I69/'Unadjusted LF'!I$77)</f>
        <v>1440.2810750007629</v>
      </c>
      <c r="K73" s="89">
        <f>IF('Unadjusted LF'!J69=0,0,'Unadjusted Energy'!K74/'Unadjusted LF'!J69/'Unadjusted LF'!J$77)</f>
        <v>1510.1199641227722</v>
      </c>
      <c r="L73" s="89">
        <f>IF('Unadjusted LF'!K69=0,0,'Unadjusted Energy'!L74/'Unadjusted LF'!K69/'Unadjusted LF'!K$77)</f>
        <v>1398.6369609832766</v>
      </c>
      <c r="M73" s="89">
        <f>IF('Unadjusted LF'!L69=0,0,'Unadjusted Energy'!M74/'Unadjusted LF'!L69/'Unadjusted LF'!L$77)</f>
        <v>1511.7119848728182</v>
      </c>
      <c r="N73" s="89">
        <f>IF('Unadjusted LF'!M69=0,0,'Unadjusted Energy'!N74/'Unadjusted LF'!M69/'Unadjusted LF'!M$77)</f>
        <v>1339.0699548721313</v>
      </c>
      <c r="O73" s="89">
        <f>IF('Unadjusted LF'!N69=0,0,'Unadjusted Energy'!O74/'Unadjusted LF'!N69/'Unadjusted LF'!N$77)</f>
        <v>1217.5459661483765</v>
      </c>
      <c r="P73" s="89">
        <f>IF('Unadjusted LF'!O69=0,0,'Unadjusted Energy'!P74/'Unadjusted LF'!O69/'Unadjusted LF'!O$77)</f>
        <v>1178.3419408798215</v>
      </c>
      <c r="Q73" s="100">
        <f t="shared" si="4"/>
        <v>1511.7119848728182</v>
      </c>
    </row>
    <row r="74" spans="1:17" ht="15" thickBot="1" x14ac:dyDescent="0.25">
      <c r="A74" s="78"/>
      <c r="C74" s="72" t="s">
        <v>97</v>
      </c>
      <c r="D74" s="79"/>
      <c r="E74" s="91">
        <f t="shared" ref="E74:Q74" si="5">SUM(E55:E73)</f>
        <v>265459.207786566</v>
      </c>
      <c r="F74" s="91">
        <f t="shared" si="5"/>
        <v>271914.0987227069</v>
      </c>
      <c r="G74" s="91">
        <f t="shared" si="5"/>
        <v>259945.33318027883</v>
      </c>
      <c r="H74" s="91">
        <f t="shared" si="5"/>
        <v>288372.39135290508</v>
      </c>
      <c r="I74" s="91">
        <f t="shared" si="5"/>
        <v>364284.596384242</v>
      </c>
      <c r="J74" s="91">
        <f t="shared" si="5"/>
        <v>416163.85195830779</v>
      </c>
      <c r="K74" s="91">
        <f t="shared" si="5"/>
        <v>480975.55812112411</v>
      </c>
      <c r="L74" s="91">
        <f t="shared" si="5"/>
        <v>454089.28404682328</v>
      </c>
      <c r="M74" s="91">
        <f t="shared" si="5"/>
        <v>420017.8791164101</v>
      </c>
      <c r="N74" s="91">
        <f t="shared" si="5"/>
        <v>319815.8714081627</v>
      </c>
      <c r="O74" s="91">
        <f t="shared" si="5"/>
        <v>240002.89252935236</v>
      </c>
      <c r="P74" s="91">
        <f t="shared" si="5"/>
        <v>262383.02705995535</v>
      </c>
      <c r="Q74" s="101">
        <f t="shared" si="5"/>
        <v>495843.43933394051</v>
      </c>
    </row>
    <row r="75" spans="1:17" ht="15" thickTop="1" x14ac:dyDescent="0.2">
      <c r="A75" s="78"/>
      <c r="D75" s="79"/>
    </row>
    <row r="76" spans="1:17" x14ac:dyDescent="0.2">
      <c r="A76" s="78"/>
      <c r="C76" s="72" t="s">
        <v>98</v>
      </c>
      <c r="D76" s="79"/>
      <c r="E76" s="89">
        <f t="shared" ref="E76:Q76" si="6">E73</f>
        <v>1272.1410312652588</v>
      </c>
      <c r="F76" s="89">
        <f t="shared" si="6"/>
        <v>1132.4340300559998</v>
      </c>
      <c r="G76" s="89">
        <f t="shared" si="6"/>
        <v>1185.0110144615176</v>
      </c>
      <c r="H76" s="89">
        <f t="shared" si="6"/>
        <v>968.38803362846363</v>
      </c>
      <c r="I76" s="89">
        <f t="shared" si="6"/>
        <v>1188.0530335903168</v>
      </c>
      <c r="J76" s="89">
        <f t="shared" si="6"/>
        <v>1440.2810750007629</v>
      </c>
      <c r="K76" s="89">
        <f t="shared" si="6"/>
        <v>1510.1199641227722</v>
      </c>
      <c r="L76" s="89">
        <f t="shared" si="6"/>
        <v>1398.6369609832766</v>
      </c>
      <c r="M76" s="89">
        <f t="shared" si="6"/>
        <v>1511.7119848728182</v>
      </c>
      <c r="N76" s="89">
        <f t="shared" si="6"/>
        <v>1339.0699548721313</v>
      </c>
      <c r="O76" s="89">
        <f t="shared" si="6"/>
        <v>1217.5459661483765</v>
      </c>
      <c r="P76" s="89">
        <f t="shared" si="6"/>
        <v>1178.3419408798215</v>
      </c>
      <c r="Q76" s="100">
        <f t="shared" si="6"/>
        <v>1511.7119848728182</v>
      </c>
    </row>
    <row r="77" spans="1:17" ht="15" thickBot="1" x14ac:dyDescent="0.25">
      <c r="A77" s="78"/>
      <c r="C77" s="72" t="s">
        <v>99</v>
      </c>
      <c r="D77" s="79"/>
      <c r="E77" s="91">
        <f>E74-E76</f>
        <v>264187.06675530074</v>
      </c>
      <c r="F77" s="91">
        <f t="shared" ref="F77:Q77" si="7">F74-F76</f>
        <v>270781.6646926509</v>
      </c>
      <c r="G77" s="91">
        <f t="shared" si="7"/>
        <v>258760.32216581731</v>
      </c>
      <c r="H77" s="91">
        <f t="shared" si="7"/>
        <v>287404.00331927661</v>
      </c>
      <c r="I77" s="91">
        <f t="shared" si="7"/>
        <v>363096.54335065169</v>
      </c>
      <c r="J77" s="91">
        <f t="shared" si="7"/>
        <v>414723.57088330702</v>
      </c>
      <c r="K77" s="91">
        <f t="shared" si="7"/>
        <v>479465.43815700134</v>
      </c>
      <c r="L77" s="91">
        <f t="shared" si="7"/>
        <v>452690.64708584</v>
      </c>
      <c r="M77" s="91">
        <f t="shared" si="7"/>
        <v>418506.16713153728</v>
      </c>
      <c r="N77" s="91">
        <f t="shared" si="7"/>
        <v>318476.80145329057</v>
      </c>
      <c r="O77" s="91">
        <f t="shared" si="7"/>
        <v>238785.34656320399</v>
      </c>
      <c r="P77" s="91">
        <f t="shared" si="7"/>
        <v>261204.68511907553</v>
      </c>
      <c r="Q77" s="101">
        <f t="shared" si="7"/>
        <v>494331.72734906769</v>
      </c>
    </row>
    <row r="78" spans="1:17" ht="15" thickTop="1" x14ac:dyDescent="0.2">
      <c r="A78" s="78"/>
      <c r="D78" s="79"/>
    </row>
    <row r="79" spans="1:17" x14ac:dyDescent="0.2">
      <c r="A79" s="78"/>
      <c r="B79" s="78"/>
      <c r="C79" s="78"/>
      <c r="D79" s="80"/>
      <c r="E79" s="81">
        <v>43466</v>
      </c>
      <c r="F79" s="81">
        <v>43497</v>
      </c>
      <c r="G79" s="81">
        <v>43525</v>
      </c>
      <c r="H79" s="81">
        <v>43556</v>
      </c>
      <c r="I79" s="81">
        <v>43586</v>
      </c>
      <c r="J79" s="81">
        <v>43617</v>
      </c>
      <c r="K79" s="81">
        <v>43647</v>
      </c>
      <c r="L79" s="81">
        <v>43678</v>
      </c>
      <c r="M79" s="81">
        <v>43709</v>
      </c>
      <c r="N79" s="81">
        <v>43739</v>
      </c>
      <c r="O79" s="81">
        <v>43770</v>
      </c>
      <c r="P79" s="81">
        <v>43800</v>
      </c>
      <c r="Q79" s="81" t="s">
        <v>122</v>
      </c>
    </row>
    <row r="80" spans="1:17" x14ac:dyDescent="0.2">
      <c r="A80" s="82" t="s">
        <v>2</v>
      </c>
      <c r="B80" s="83" t="s">
        <v>69</v>
      </c>
      <c r="C80" s="83" t="s">
        <v>118</v>
      </c>
      <c r="D80" s="84"/>
      <c r="E80" s="85">
        <v>43831</v>
      </c>
      <c r="F80" s="85">
        <v>43862</v>
      </c>
      <c r="G80" s="85">
        <v>43891</v>
      </c>
      <c r="H80" s="85">
        <v>43922</v>
      </c>
      <c r="I80" s="85">
        <v>43952</v>
      </c>
      <c r="J80" s="85">
        <v>43983</v>
      </c>
      <c r="K80" s="85">
        <v>44013</v>
      </c>
      <c r="L80" s="85">
        <v>44044</v>
      </c>
      <c r="M80" s="85">
        <v>44075</v>
      </c>
      <c r="N80" s="85">
        <v>44105</v>
      </c>
      <c r="O80" s="85">
        <v>44136</v>
      </c>
      <c r="P80" s="85">
        <v>44166</v>
      </c>
      <c r="Q80" s="85" t="s">
        <v>111</v>
      </c>
    </row>
    <row r="81" spans="1:17" x14ac:dyDescent="0.2">
      <c r="A81" s="94"/>
      <c r="B81" s="78"/>
      <c r="C81" s="78"/>
      <c r="D81" s="80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</row>
    <row r="82" spans="1:17" x14ac:dyDescent="0.2">
      <c r="A82" s="78">
        <v>1</v>
      </c>
      <c r="B82" s="96" t="s">
        <v>101</v>
      </c>
      <c r="C82" s="78" t="s">
        <v>102</v>
      </c>
      <c r="D82" s="80"/>
      <c r="E82" s="89">
        <f>IF('Unadjusted LF'!D74=0,0,'Unadjusted Energy'!E83/'Unadjusted LF'!D74/'Unadjusted LF'!D$77)</f>
        <v>2646.0000772519174</v>
      </c>
      <c r="F82" s="89">
        <f>IF('Unadjusted LF'!E74=0,0,'Unadjusted Energy'!F83/'Unadjusted LF'!E74/'Unadjusted LF'!E$77)</f>
        <v>4438.7999692714475</v>
      </c>
      <c r="G82" s="89">
        <f>IF('Unadjusted LF'!F74=0,0,'Unadjusted Energy'!G83/'Unadjusted LF'!F74/'Unadjusted LF'!F$77)</f>
        <v>3121.2000160280281</v>
      </c>
      <c r="H82" s="89">
        <f>IF('Unadjusted LF'!G74=0,0,'Unadjusted Energy'!H83/'Unadjusted LF'!G74/'Unadjusted LF'!G$77)</f>
        <v>3596.3999564036076</v>
      </c>
      <c r="I82" s="89">
        <f>IF('Unadjusted LF'!H74=0,0,'Unadjusted Energy'!I83/'Unadjusted LF'!H74/'Unadjusted LF'!H$77)</f>
        <v>4687.2001239979563</v>
      </c>
      <c r="J82" s="89">
        <f>IF('Unadjusted LF'!I74=0,0,'Unadjusted Energy'!J83/'Unadjusted LF'!I74/'Unadjusted LF'!I$77)</f>
        <v>5270.3998086819656</v>
      </c>
      <c r="K82" s="89">
        <f>IF('Unadjusted LF'!J74=0,0,'Unadjusted Energy'!K83/'Unadjusted LF'!J74/'Unadjusted LF'!J$77)</f>
        <v>5076.000322806467</v>
      </c>
      <c r="L82" s="89">
        <f>IF('Unadjusted LF'!K74=0,0,'Unadjusted Energy'!L83/'Unadjusted LF'!K74/'Unadjusted LF'!K$77)</f>
        <v>5281.2000150776857</v>
      </c>
      <c r="M82" s="89">
        <f>IF('Unadjusted LF'!L74=0,0,'Unadjusted Energy'!M83/'Unadjusted LF'!L74/'Unadjusted LF'!L$77)</f>
        <v>4795.2001085372276</v>
      </c>
      <c r="N82" s="89">
        <f>IF('Unadjusted LF'!M74=0,0,'Unadjusted Energy'!N83/'Unadjusted LF'!M74/'Unadjusted LF'!M$77)</f>
        <v>2170.8000150668131</v>
      </c>
      <c r="O82" s="89">
        <f>IF('Unadjusted LF'!N74=0,0,'Unadjusted Energy'!O83/'Unadjusted LF'!N74/'Unadjusted LF'!N$77)</f>
        <v>1414.7999634131011</v>
      </c>
      <c r="P82" s="89">
        <f>IF('Unadjusted LF'!O74=0,0,'Unadjusted Energy'!P83/'Unadjusted LF'!O74/'Unadjusted LF'!O$77)</f>
        <v>2278.8000125288058</v>
      </c>
      <c r="Q82" s="100">
        <f t="shared" ref="Q82:Q83" si="8">MAX(E82:P82)</f>
        <v>5281.2000150776857</v>
      </c>
    </row>
    <row r="83" spans="1:17" x14ac:dyDescent="0.2">
      <c r="A83" s="78">
        <v>2</v>
      </c>
      <c r="B83" s="96" t="s">
        <v>103</v>
      </c>
      <c r="C83" s="78" t="s">
        <v>104</v>
      </c>
      <c r="D83" s="80"/>
      <c r="E83" s="89">
        <f>IF('Unadjusted LF'!D75=0,0,'Unadjusted Energy'!E84/'Unadjusted LF'!D75/'Unadjusted LF'!D$77)</f>
        <v>4667.9999999999991</v>
      </c>
      <c r="F83" s="89">
        <f>IF('Unadjusted LF'!E75=0,0,'Unadjusted Energy'!F84/'Unadjusted LF'!E75/'Unadjusted LF'!E$77)</f>
        <v>5639.9999999999991</v>
      </c>
      <c r="G83" s="89">
        <f>IF('Unadjusted LF'!F75=0,0,'Unadjusted Energy'!G84/'Unadjusted LF'!F75/'Unadjusted LF'!F$77)</f>
        <v>5688</v>
      </c>
      <c r="H83" s="89">
        <f>IF('Unadjusted LF'!G75=0,0,'Unadjusted Energy'!H84/'Unadjusted LF'!G75/'Unadjusted LF'!G$77)</f>
        <v>6048</v>
      </c>
      <c r="I83" s="89">
        <f>IF('Unadjusted LF'!H75=0,0,'Unadjusted Energy'!I84/'Unadjusted LF'!H75/'Unadjusted LF'!H$77)</f>
        <v>8363.9999999999982</v>
      </c>
      <c r="J83" s="89">
        <f>IF('Unadjusted LF'!I75=0,0,'Unadjusted Energy'!J84/'Unadjusted LF'!I75/'Unadjusted LF'!I$77)</f>
        <v>8712.0000000000018</v>
      </c>
      <c r="K83" s="89">
        <f>IF('Unadjusted LF'!J75=0,0,'Unadjusted Energy'!K84/'Unadjusted LF'!J75/'Unadjusted LF'!J$77)</f>
        <v>9156</v>
      </c>
      <c r="L83" s="89">
        <f>IF('Unadjusted LF'!K75=0,0,'Unadjusted Energy'!L84/'Unadjusted LF'!K75/'Unadjusted LF'!K$77)</f>
        <v>9371.9999999999982</v>
      </c>
      <c r="M83" s="89">
        <f>IF('Unadjusted LF'!L75=0,0,'Unadjusted Energy'!M84/'Unadjusted LF'!L75/'Unadjusted LF'!L$77)</f>
        <v>8868</v>
      </c>
      <c r="N83" s="89">
        <f>IF('Unadjusted LF'!M75=0,0,'Unadjusted Energy'!N84/'Unadjusted LF'!M75/'Unadjusted LF'!M$77)</f>
        <v>5592</v>
      </c>
      <c r="O83" s="89">
        <f>IF('Unadjusted LF'!N75=0,0,'Unadjusted Energy'!O84/'Unadjusted LF'!N75/'Unadjusted LF'!N$77)</f>
        <v>5340</v>
      </c>
      <c r="P83" s="89">
        <f>IF('Unadjusted LF'!O75=0,0,'Unadjusted Energy'!P84/'Unadjusted LF'!O75/'Unadjusted LF'!O$77)</f>
        <v>6708</v>
      </c>
      <c r="Q83" s="100">
        <f t="shared" si="8"/>
        <v>9371.9999999999982</v>
      </c>
    </row>
    <row r="84" spans="1:17" ht="15" thickBot="1" x14ac:dyDescent="0.25">
      <c r="A84" s="78"/>
      <c r="C84" s="72" t="s">
        <v>105</v>
      </c>
      <c r="D84" s="79"/>
      <c r="E84" s="91">
        <f>SUM(E82:E83)</f>
        <v>7314.0000772519161</v>
      </c>
      <c r="F84" s="91">
        <f t="shared" ref="F84:Q84" si="9">SUM(F82:F83)</f>
        <v>10078.799969271447</v>
      </c>
      <c r="G84" s="91">
        <f t="shared" si="9"/>
        <v>8809.2000160280277</v>
      </c>
      <c r="H84" s="91">
        <f t="shared" si="9"/>
        <v>9644.3999564036076</v>
      </c>
      <c r="I84" s="91">
        <f t="shared" si="9"/>
        <v>13051.200123997955</v>
      </c>
      <c r="J84" s="91">
        <f t="shared" si="9"/>
        <v>13982.399808681967</v>
      </c>
      <c r="K84" s="91">
        <f t="shared" si="9"/>
        <v>14232.000322806467</v>
      </c>
      <c r="L84" s="91">
        <f t="shared" si="9"/>
        <v>14653.200015077684</v>
      </c>
      <c r="M84" s="91">
        <f t="shared" si="9"/>
        <v>13663.200108537229</v>
      </c>
      <c r="N84" s="91">
        <f t="shared" si="9"/>
        <v>7762.8000150668131</v>
      </c>
      <c r="O84" s="91">
        <f t="shared" si="9"/>
        <v>6754.7999634131011</v>
      </c>
      <c r="P84" s="91">
        <f t="shared" si="9"/>
        <v>8986.8000125288054</v>
      </c>
      <c r="Q84" s="101">
        <f t="shared" si="9"/>
        <v>14653.200015077684</v>
      </c>
    </row>
    <row r="85" spans="1:17" ht="15" thickTop="1" x14ac:dyDescent="0.2"/>
    <row r="86" spans="1:17" x14ac:dyDescent="0.2">
      <c r="C86" s="83" t="s">
        <v>106</v>
      </c>
      <c r="D86" s="80"/>
    </row>
    <row r="87" spans="1:17" x14ac:dyDescent="0.2">
      <c r="C87" s="78"/>
      <c r="D87" s="80"/>
    </row>
    <row r="88" spans="1:17" ht="15" thickBot="1" x14ac:dyDescent="0.25">
      <c r="C88" s="72" t="s">
        <v>107</v>
      </c>
      <c r="D88" s="79"/>
      <c r="E88" s="97">
        <f t="shared" ref="E88:Q88" si="10">E84+E74+E41</f>
        <v>1260146.2744127819</v>
      </c>
      <c r="F88" s="97">
        <f t="shared" si="10"/>
        <v>1269643.6985855401</v>
      </c>
      <c r="G88" s="97">
        <f t="shared" si="10"/>
        <v>1182972.3548092104</v>
      </c>
      <c r="H88" s="97">
        <f t="shared" si="10"/>
        <v>1458822.1664718299</v>
      </c>
      <c r="I88" s="97">
        <f t="shared" si="10"/>
        <v>1732551.3737945906</v>
      </c>
      <c r="J88" s="97">
        <f t="shared" si="10"/>
        <v>2026292.2736986161</v>
      </c>
      <c r="K88" s="97">
        <f t="shared" si="10"/>
        <v>2286282.2621242357</v>
      </c>
      <c r="L88" s="97">
        <f t="shared" si="10"/>
        <v>2205826.7185434611</v>
      </c>
      <c r="M88" s="97">
        <f t="shared" si="10"/>
        <v>2038264.0680165163</v>
      </c>
      <c r="N88" s="97">
        <f t="shared" si="10"/>
        <v>1566806.7749993927</v>
      </c>
      <c r="O88" s="97">
        <f t="shared" si="10"/>
        <v>1232909.4603482871</v>
      </c>
      <c r="P88" s="97">
        <f t="shared" si="10"/>
        <v>1259254.7527588122</v>
      </c>
      <c r="Q88" s="103">
        <f t="shared" si="10"/>
        <v>2324684.1276850593</v>
      </c>
    </row>
    <row r="89" spans="1:17" ht="15" thickTop="1" x14ac:dyDescent="0.2">
      <c r="D89" s="79"/>
    </row>
    <row r="90" spans="1:17" x14ac:dyDescent="0.2">
      <c r="C90" s="72" t="s">
        <v>108</v>
      </c>
      <c r="D90" s="79"/>
      <c r="E90" s="89">
        <f t="shared" ref="E90:Q90" si="11">E76+E43</f>
        <v>56475.468057632446</v>
      </c>
      <c r="F90" s="89">
        <f t="shared" si="11"/>
        <v>61098.057799816132</v>
      </c>
      <c r="G90" s="89">
        <f t="shared" si="11"/>
        <v>66218.972257137299</v>
      </c>
      <c r="H90" s="89">
        <f t="shared" si="11"/>
        <v>66861.70666384697</v>
      </c>
      <c r="I90" s="89">
        <f t="shared" si="11"/>
        <v>75364.203279256821</v>
      </c>
      <c r="J90" s="89">
        <f t="shared" si="11"/>
        <v>82100.435802936554</v>
      </c>
      <c r="K90" s="89">
        <f t="shared" si="11"/>
        <v>89550.766196727753</v>
      </c>
      <c r="L90" s="89">
        <f t="shared" si="11"/>
        <v>87245.499807357788</v>
      </c>
      <c r="M90" s="89">
        <f t="shared" si="11"/>
        <v>80632.065195322037</v>
      </c>
      <c r="N90" s="89">
        <f t="shared" si="11"/>
        <v>38749.691744804382</v>
      </c>
      <c r="O90" s="89">
        <f t="shared" si="11"/>
        <v>49589.768256187439</v>
      </c>
      <c r="P90" s="89">
        <f t="shared" si="11"/>
        <v>59697.894919395447</v>
      </c>
      <c r="Q90" s="100">
        <f t="shared" si="11"/>
        <v>93725.07629609108</v>
      </c>
    </row>
    <row r="91" spans="1:17" ht="15" thickBot="1" x14ac:dyDescent="0.25">
      <c r="C91" s="72" t="s">
        <v>109</v>
      </c>
      <c r="D91" s="79"/>
      <c r="E91" s="91">
        <f>E88-E90</f>
        <v>1203670.8063551495</v>
      </c>
      <c r="F91" s="91">
        <f t="shared" ref="F91:Q91" si="12">F88-F90</f>
        <v>1208545.6407857239</v>
      </c>
      <c r="G91" s="91">
        <f t="shared" si="12"/>
        <v>1116753.3825520731</v>
      </c>
      <c r="H91" s="91">
        <f t="shared" si="12"/>
        <v>1391960.4598079829</v>
      </c>
      <c r="I91" s="91">
        <f t="shared" si="12"/>
        <v>1657187.1705153338</v>
      </c>
      <c r="J91" s="91">
        <f t="shared" si="12"/>
        <v>1944191.8378956795</v>
      </c>
      <c r="K91" s="91">
        <f t="shared" si="12"/>
        <v>2196731.495927508</v>
      </c>
      <c r="L91" s="91">
        <f t="shared" si="12"/>
        <v>2118581.2187361033</v>
      </c>
      <c r="M91" s="91">
        <f t="shared" si="12"/>
        <v>1957632.0028211942</v>
      </c>
      <c r="N91" s="91">
        <f t="shared" si="12"/>
        <v>1528057.0832545883</v>
      </c>
      <c r="O91" s="91">
        <f t="shared" si="12"/>
        <v>1183319.6920920997</v>
      </c>
      <c r="P91" s="91">
        <f t="shared" si="12"/>
        <v>1199556.8578394167</v>
      </c>
      <c r="Q91" s="101">
        <f t="shared" si="12"/>
        <v>2230959.0513889682</v>
      </c>
    </row>
    <row r="92" spans="1:17" ht="15" thickTop="1" x14ac:dyDescent="0.2"/>
    <row r="93" spans="1:17" x14ac:dyDescent="0.2">
      <c r="A93" s="78" t="s">
        <v>0</v>
      </c>
      <c r="D93" s="79"/>
      <c r="K93" s="76" t="s">
        <v>306</v>
      </c>
      <c r="Q93" s="76" t="s">
        <v>306</v>
      </c>
    </row>
    <row r="94" spans="1:17" x14ac:dyDescent="0.2">
      <c r="A94" s="78" t="s">
        <v>138</v>
      </c>
      <c r="D94" s="79"/>
      <c r="K94" s="76" t="s">
        <v>307</v>
      </c>
      <c r="Q94" s="76" t="s">
        <v>307</v>
      </c>
    </row>
    <row r="95" spans="1:17" x14ac:dyDescent="0.2">
      <c r="A95" s="78" t="s">
        <v>304</v>
      </c>
      <c r="D95" s="79"/>
      <c r="K95" s="76" t="s">
        <v>308</v>
      </c>
      <c r="Q95" s="76" t="s">
        <v>308</v>
      </c>
    </row>
    <row r="96" spans="1:17" x14ac:dyDescent="0.2">
      <c r="A96" s="78"/>
      <c r="D96" s="79"/>
      <c r="K96" s="76" t="s">
        <v>309</v>
      </c>
      <c r="Q96" s="76" t="s">
        <v>309</v>
      </c>
    </row>
    <row r="97" spans="1:17" x14ac:dyDescent="0.2">
      <c r="A97" s="78"/>
      <c r="D97" s="79"/>
      <c r="K97" s="77" t="s">
        <v>334</v>
      </c>
      <c r="Q97" s="77" t="s">
        <v>335</v>
      </c>
    </row>
    <row r="98" spans="1:17" x14ac:dyDescent="0.2">
      <c r="A98" s="78"/>
      <c r="D98" s="79"/>
      <c r="Q98" s="1"/>
    </row>
    <row r="99" spans="1:17" x14ac:dyDescent="0.2">
      <c r="A99" s="78"/>
      <c r="B99" s="78"/>
      <c r="C99" s="78"/>
      <c r="D99" s="80"/>
      <c r="E99" s="81">
        <v>43466</v>
      </c>
      <c r="F99" s="81">
        <v>43497</v>
      </c>
      <c r="G99" s="81">
        <v>43525</v>
      </c>
      <c r="H99" s="81">
        <v>43556</v>
      </c>
      <c r="I99" s="81">
        <v>43586</v>
      </c>
      <c r="J99" s="81">
        <v>43617</v>
      </c>
      <c r="K99" s="81">
        <v>43647</v>
      </c>
      <c r="L99" s="81">
        <v>43678</v>
      </c>
      <c r="M99" s="81">
        <v>43709</v>
      </c>
      <c r="N99" s="81">
        <v>43739</v>
      </c>
      <c r="O99" s="81">
        <v>43770</v>
      </c>
      <c r="P99" s="81">
        <v>43800</v>
      </c>
      <c r="Q99" s="81" t="s">
        <v>122</v>
      </c>
    </row>
    <row r="100" spans="1:17" x14ac:dyDescent="0.2">
      <c r="A100" s="82" t="s">
        <v>2</v>
      </c>
      <c r="B100" s="83" t="s">
        <v>3</v>
      </c>
      <c r="C100" s="83" t="s">
        <v>119</v>
      </c>
      <c r="D100" s="84"/>
      <c r="E100" s="85">
        <v>43831</v>
      </c>
      <c r="F100" s="85">
        <v>43862</v>
      </c>
      <c r="G100" s="85">
        <v>43891</v>
      </c>
      <c r="H100" s="85">
        <v>43922</v>
      </c>
      <c r="I100" s="85">
        <v>43952</v>
      </c>
      <c r="J100" s="85">
        <v>43983</v>
      </c>
      <c r="K100" s="85">
        <v>44013</v>
      </c>
      <c r="L100" s="85">
        <v>44044</v>
      </c>
      <c r="M100" s="85">
        <v>44075</v>
      </c>
      <c r="N100" s="85">
        <v>44105</v>
      </c>
      <c r="O100" s="85">
        <v>44136</v>
      </c>
      <c r="P100" s="85">
        <v>44166</v>
      </c>
      <c r="Q100" s="85" t="s">
        <v>111</v>
      </c>
    </row>
    <row r="101" spans="1:17" ht="15" x14ac:dyDescent="0.25">
      <c r="A101" s="86"/>
      <c r="B101" s="86"/>
      <c r="C101" s="86"/>
      <c r="D101" s="87"/>
    </row>
    <row r="102" spans="1:17" x14ac:dyDescent="0.2">
      <c r="A102" s="78">
        <v>1</v>
      </c>
      <c r="B102" s="88" t="s">
        <v>6</v>
      </c>
      <c r="C102" s="78" t="s">
        <v>7</v>
      </c>
      <c r="D102" s="104">
        <v>1.08212</v>
      </c>
      <c r="E102" s="89">
        <f t="shared" ref="E102:P102" si="13">$D102*E10</f>
        <v>412134.45986677817</v>
      </c>
      <c r="F102" s="89">
        <f t="shared" si="13"/>
        <v>396647.46605183301</v>
      </c>
      <c r="G102" s="89">
        <f t="shared" si="13"/>
        <v>312006.29690897168</v>
      </c>
      <c r="H102" s="89">
        <f t="shared" si="13"/>
        <v>615058.65804531798</v>
      </c>
      <c r="I102" s="89">
        <f t="shared" si="13"/>
        <v>732734.14975654555</v>
      </c>
      <c r="J102" s="89">
        <f t="shared" si="13"/>
        <v>894459.52517690905</v>
      </c>
      <c r="K102" s="89">
        <f t="shared" si="13"/>
        <v>1028972.9818046091</v>
      </c>
      <c r="L102" s="89">
        <f t="shared" si="13"/>
        <v>983690.96707294357</v>
      </c>
      <c r="M102" s="89">
        <f t="shared" si="13"/>
        <v>874297.103799353</v>
      </c>
      <c r="N102" s="89">
        <f t="shared" si="13"/>
        <v>596183.58105345687</v>
      </c>
      <c r="O102" s="89">
        <f t="shared" si="13"/>
        <v>408011.97756544716</v>
      </c>
      <c r="P102" s="89">
        <f t="shared" si="13"/>
        <v>431897.97454557451</v>
      </c>
      <c r="Q102" s="100">
        <f t="shared" ref="Q102:Q132" si="14">MAX(E102:P102)</f>
        <v>1028972.9818046091</v>
      </c>
    </row>
    <row r="103" spans="1:17" x14ac:dyDescent="0.2">
      <c r="A103" s="78">
        <v>2</v>
      </c>
      <c r="B103" s="88" t="s">
        <v>8</v>
      </c>
      <c r="C103" s="78" t="s">
        <v>9</v>
      </c>
      <c r="D103" s="104">
        <v>1.08212</v>
      </c>
      <c r="E103" s="89">
        <f t="shared" ref="E103:P103" si="15">$D103*E11</f>
        <v>46861.471463421243</v>
      </c>
      <c r="F103" s="89">
        <f t="shared" si="15"/>
        <v>45202.333632483649</v>
      </c>
      <c r="G103" s="89">
        <f t="shared" si="15"/>
        <v>42443.723135860026</v>
      </c>
      <c r="H103" s="89">
        <f t="shared" si="15"/>
        <v>44844.094340505559</v>
      </c>
      <c r="I103" s="89">
        <f t="shared" si="15"/>
        <v>66219.225283200532</v>
      </c>
      <c r="J103" s="89">
        <f t="shared" si="15"/>
        <v>78472.049818575993</v>
      </c>
      <c r="K103" s="89">
        <f t="shared" si="15"/>
        <v>85207.248271124859</v>
      </c>
      <c r="L103" s="89">
        <f t="shared" si="15"/>
        <v>82636.405423988923</v>
      </c>
      <c r="M103" s="89">
        <f t="shared" si="15"/>
        <v>77618.868830585125</v>
      </c>
      <c r="N103" s="89">
        <f t="shared" si="15"/>
        <v>63040.600704898439</v>
      </c>
      <c r="O103" s="89">
        <f t="shared" si="15"/>
        <v>41696.485738310352</v>
      </c>
      <c r="P103" s="89">
        <f t="shared" si="15"/>
        <v>48215.926178531117</v>
      </c>
      <c r="Q103" s="100">
        <f t="shared" si="14"/>
        <v>85207.248271124859</v>
      </c>
    </row>
    <row r="104" spans="1:17" x14ac:dyDescent="0.2">
      <c r="A104" s="78">
        <v>3</v>
      </c>
      <c r="B104" s="88" t="s">
        <v>10</v>
      </c>
      <c r="C104" s="78" t="s">
        <v>11</v>
      </c>
      <c r="D104" s="104">
        <v>1.08212</v>
      </c>
      <c r="E104" s="89">
        <f t="shared" ref="E104:P104" si="16">$D104*E12</f>
        <v>5221.9433057166434</v>
      </c>
      <c r="F104" s="89">
        <f t="shared" si="16"/>
        <v>6222.1442151206738</v>
      </c>
      <c r="G104" s="89">
        <f t="shared" si="16"/>
        <v>6364.9510752688166</v>
      </c>
      <c r="H104" s="89">
        <f t="shared" si="16"/>
        <v>458.92780004649842</v>
      </c>
      <c r="I104" s="89">
        <f t="shared" si="16"/>
        <v>825.83913146246289</v>
      </c>
      <c r="J104" s="89">
        <f t="shared" si="16"/>
        <v>482.65355886089452</v>
      </c>
      <c r="K104" s="89">
        <f t="shared" si="16"/>
        <v>447.32838160215488</v>
      </c>
      <c r="L104" s="89">
        <f t="shared" si="16"/>
        <v>664.75016428160154</v>
      </c>
      <c r="M104" s="89">
        <f t="shared" si="16"/>
        <v>574.64080503836658</v>
      </c>
      <c r="N104" s="89">
        <f t="shared" si="16"/>
        <v>1011.8327271706588</v>
      </c>
      <c r="O104" s="89">
        <f t="shared" si="16"/>
        <v>1163.3982973849979</v>
      </c>
      <c r="P104" s="89">
        <f t="shared" si="16"/>
        <v>477.34305091794465</v>
      </c>
      <c r="Q104" s="100">
        <f t="shared" si="14"/>
        <v>6364.9510752688166</v>
      </c>
    </row>
    <row r="105" spans="1:17" x14ac:dyDescent="0.2">
      <c r="A105" s="78">
        <v>4</v>
      </c>
      <c r="B105" s="88" t="s">
        <v>12</v>
      </c>
      <c r="C105" s="78" t="s">
        <v>13</v>
      </c>
      <c r="D105" s="104">
        <v>1.0626500000000001</v>
      </c>
      <c r="E105" s="89">
        <f t="shared" ref="E105:P105" si="17">$D105*E13</f>
        <v>220.77642635819853</v>
      </c>
      <c r="F105" s="89">
        <f t="shared" si="17"/>
        <v>263.00588746117171</v>
      </c>
      <c r="G105" s="89">
        <f t="shared" si="17"/>
        <v>269.24545508320847</v>
      </c>
      <c r="H105" s="89">
        <f t="shared" si="17"/>
        <v>19.202590933557584</v>
      </c>
      <c r="I105" s="89">
        <f t="shared" si="17"/>
        <v>34.682359644824089</v>
      </c>
      <c r="J105" s="89">
        <f t="shared" si="17"/>
        <v>0</v>
      </c>
      <c r="K105" s="89">
        <f t="shared" si="17"/>
        <v>18.84752061421624</v>
      </c>
      <c r="L105" s="89">
        <f t="shared" si="17"/>
        <v>0</v>
      </c>
      <c r="M105" s="89">
        <f t="shared" si="17"/>
        <v>24.071552850498783</v>
      </c>
      <c r="N105" s="89">
        <f t="shared" si="17"/>
        <v>42.74865252733202</v>
      </c>
      <c r="O105" s="89">
        <f t="shared" si="17"/>
        <v>49.100402124800461</v>
      </c>
      <c r="P105" s="89">
        <f t="shared" si="17"/>
        <v>20.095569991874783</v>
      </c>
      <c r="Q105" s="100">
        <f t="shared" si="14"/>
        <v>269.24545508320847</v>
      </c>
    </row>
    <row r="106" spans="1:17" x14ac:dyDescent="0.2">
      <c r="A106" s="78">
        <v>5</v>
      </c>
      <c r="B106" s="88" t="s">
        <v>14</v>
      </c>
      <c r="C106" s="78" t="s">
        <v>15</v>
      </c>
      <c r="D106" s="104">
        <v>1.08212</v>
      </c>
      <c r="E106" s="89">
        <f t="shared" ref="E106:P106" si="18">$D106*E14</f>
        <v>8853.7565074399972</v>
      </c>
      <c r="F106" s="89">
        <f t="shared" si="18"/>
        <v>8874.4466418399988</v>
      </c>
      <c r="G106" s="89">
        <f t="shared" si="18"/>
        <v>8880.5530450000006</v>
      </c>
      <c r="H106" s="89">
        <f t="shared" si="18"/>
        <v>8884.2419920800003</v>
      </c>
      <c r="I106" s="89">
        <f t="shared" si="18"/>
        <v>8884.2419920800003</v>
      </c>
      <c r="J106" s="89">
        <f t="shared" si="18"/>
        <v>8883.8838103599992</v>
      </c>
      <c r="K106" s="89">
        <f t="shared" si="18"/>
        <v>8883.8838103599992</v>
      </c>
      <c r="L106" s="89">
        <f t="shared" si="18"/>
        <v>8904.6031619999994</v>
      </c>
      <c r="M106" s="89">
        <f t="shared" si="18"/>
        <v>8976.4883936000006</v>
      </c>
      <c r="N106" s="89">
        <f t="shared" si="18"/>
        <v>8990.0105651199992</v>
      </c>
      <c r="O106" s="89">
        <f t="shared" si="18"/>
        <v>9094.0477461599985</v>
      </c>
      <c r="P106" s="89">
        <f t="shared" si="18"/>
        <v>9066.6852598400001</v>
      </c>
      <c r="Q106" s="100">
        <f t="shared" si="14"/>
        <v>9094.0477461599985</v>
      </c>
    </row>
    <row r="107" spans="1:17" x14ac:dyDescent="0.2">
      <c r="A107" s="78">
        <v>6</v>
      </c>
      <c r="B107" s="88" t="s">
        <v>16</v>
      </c>
      <c r="C107" s="78" t="s">
        <v>17</v>
      </c>
      <c r="D107" s="104">
        <v>1.08212</v>
      </c>
      <c r="E107" s="89">
        <f t="shared" ref="E107:P107" si="19">$D107*E15</f>
        <v>248.36168968000001</v>
      </c>
      <c r="F107" s="89">
        <f t="shared" si="19"/>
        <v>248.36168968000001</v>
      </c>
      <c r="G107" s="89">
        <f t="shared" si="19"/>
        <v>248.36168968000001</v>
      </c>
      <c r="H107" s="89">
        <f t="shared" si="19"/>
        <v>248.36168968000001</v>
      </c>
      <c r="I107" s="89">
        <f t="shared" si="19"/>
        <v>248.36168968000001</v>
      </c>
      <c r="J107" s="89">
        <f t="shared" si="19"/>
        <v>248.94603448000001</v>
      </c>
      <c r="K107" s="89">
        <f t="shared" si="19"/>
        <v>248.36168968000001</v>
      </c>
      <c r="L107" s="89">
        <f t="shared" si="19"/>
        <v>248.01757551999998</v>
      </c>
      <c r="M107" s="89">
        <f t="shared" si="19"/>
        <v>248.01757551999998</v>
      </c>
      <c r="N107" s="89">
        <f t="shared" si="19"/>
        <v>248.01757551999998</v>
      </c>
      <c r="O107" s="89">
        <f t="shared" si="19"/>
        <v>248.01757551999998</v>
      </c>
      <c r="P107" s="89">
        <f t="shared" si="19"/>
        <v>248.01757551999992</v>
      </c>
      <c r="Q107" s="100">
        <f t="shared" si="14"/>
        <v>248.94603448000001</v>
      </c>
    </row>
    <row r="108" spans="1:17" x14ac:dyDescent="0.2">
      <c r="A108" s="78">
        <v>7</v>
      </c>
      <c r="B108" s="88" t="s">
        <v>18</v>
      </c>
      <c r="C108" s="78" t="s">
        <v>19</v>
      </c>
      <c r="D108" s="104">
        <v>1.08212</v>
      </c>
      <c r="E108" s="89">
        <f t="shared" ref="E108:P108" si="20">$D108*E16</f>
        <v>16907.668467790951</v>
      </c>
      <c r="F108" s="89">
        <f t="shared" si="20"/>
        <v>15581.581689853183</v>
      </c>
      <c r="G108" s="89">
        <f t="shared" si="20"/>
        <v>18331.149950123072</v>
      </c>
      <c r="H108" s="89">
        <f t="shared" si="20"/>
        <v>17355.952641082549</v>
      </c>
      <c r="I108" s="89">
        <f t="shared" si="20"/>
        <v>19258.782555321221</v>
      </c>
      <c r="J108" s="89">
        <f t="shared" si="20"/>
        <v>27026.73368347816</v>
      </c>
      <c r="K108" s="89">
        <f t="shared" si="20"/>
        <v>31543.146282768754</v>
      </c>
      <c r="L108" s="89">
        <f t="shared" si="20"/>
        <v>27106.60468523085</v>
      </c>
      <c r="M108" s="89">
        <f t="shared" si="20"/>
        <v>26438.441899309077</v>
      </c>
      <c r="N108" s="89">
        <f t="shared" si="20"/>
        <v>25403.181190445714</v>
      </c>
      <c r="O108" s="89">
        <f t="shared" si="20"/>
        <v>23707.586104681621</v>
      </c>
      <c r="P108" s="89">
        <f t="shared" si="20"/>
        <v>24939.580889482077</v>
      </c>
      <c r="Q108" s="100">
        <f t="shared" si="14"/>
        <v>31543.146282768754</v>
      </c>
    </row>
    <row r="109" spans="1:17" x14ac:dyDescent="0.2">
      <c r="A109" s="78">
        <v>8</v>
      </c>
      <c r="B109" s="88" t="s">
        <v>20</v>
      </c>
      <c r="C109" s="78" t="s">
        <v>21</v>
      </c>
      <c r="D109" s="104">
        <v>1.0626500000000001</v>
      </c>
      <c r="E109" s="89">
        <f t="shared" ref="E109:P109" si="21">$D109*E17</f>
        <v>7868.7828857049662</v>
      </c>
      <c r="F109" s="89">
        <f t="shared" si="21"/>
        <v>7538.0738621099263</v>
      </c>
      <c r="G109" s="89">
        <f t="shared" si="21"/>
        <v>7266.4566454904416</v>
      </c>
      <c r="H109" s="89">
        <f t="shared" si="21"/>
        <v>6136.2852496535324</v>
      </c>
      <c r="I109" s="89">
        <f t="shared" si="21"/>
        <v>6822.3949280106663</v>
      </c>
      <c r="J109" s="89">
        <f t="shared" si="21"/>
        <v>8074.3216563291253</v>
      </c>
      <c r="K109" s="89">
        <f t="shared" si="21"/>
        <v>7885.2856557311461</v>
      </c>
      <c r="L109" s="89">
        <f t="shared" si="21"/>
        <v>6787.2929627244384</v>
      </c>
      <c r="M109" s="89">
        <f t="shared" si="21"/>
        <v>6145.0769823022474</v>
      </c>
      <c r="N109" s="89">
        <f t="shared" si="21"/>
        <v>7489.1001226934331</v>
      </c>
      <c r="O109" s="89">
        <f t="shared" si="21"/>
        <v>7099.5875359363408</v>
      </c>
      <c r="P109" s="89">
        <f t="shared" si="21"/>
        <v>6555.3858995861456</v>
      </c>
      <c r="Q109" s="100">
        <f t="shared" si="14"/>
        <v>8074.3216563291253</v>
      </c>
    </row>
    <row r="110" spans="1:17" x14ac:dyDescent="0.2">
      <c r="A110" s="78">
        <v>9</v>
      </c>
      <c r="B110" s="88" t="s">
        <v>22</v>
      </c>
      <c r="C110" s="78" t="s">
        <v>23</v>
      </c>
      <c r="D110" s="104">
        <v>1.0315799999999999</v>
      </c>
      <c r="E110" s="89">
        <f t="shared" ref="E110:P110" si="22">$D110*E18</f>
        <v>7736.8499999999995</v>
      </c>
      <c r="F110" s="89">
        <f t="shared" si="22"/>
        <v>7736.8499999999995</v>
      </c>
      <c r="G110" s="89">
        <f t="shared" si="22"/>
        <v>7736.8499999999995</v>
      </c>
      <c r="H110" s="89">
        <f t="shared" si="22"/>
        <v>7736.8499999999995</v>
      </c>
      <c r="I110" s="89">
        <f t="shared" si="22"/>
        <v>7736.8499999999995</v>
      </c>
      <c r="J110" s="89">
        <f t="shared" si="22"/>
        <v>7736.8499999999995</v>
      </c>
      <c r="K110" s="89">
        <f t="shared" si="22"/>
        <v>7736.8499999999995</v>
      </c>
      <c r="L110" s="89">
        <f t="shared" si="22"/>
        <v>7736.8499999999995</v>
      </c>
      <c r="M110" s="89">
        <f t="shared" si="22"/>
        <v>7736.8499999999995</v>
      </c>
      <c r="N110" s="89">
        <f t="shared" si="22"/>
        <v>7736.8499999999995</v>
      </c>
      <c r="O110" s="89">
        <f t="shared" si="22"/>
        <v>7736.8499999999995</v>
      </c>
      <c r="P110" s="89">
        <f t="shared" si="22"/>
        <v>7736.8499999999995</v>
      </c>
      <c r="Q110" s="100">
        <f t="shared" si="14"/>
        <v>7736.8499999999995</v>
      </c>
    </row>
    <row r="111" spans="1:17" x14ac:dyDescent="0.2">
      <c r="A111" s="78">
        <v>10</v>
      </c>
      <c r="B111" s="88" t="s">
        <v>24</v>
      </c>
      <c r="C111" s="78" t="s">
        <v>25</v>
      </c>
      <c r="D111" s="104">
        <v>1.0315799999999999</v>
      </c>
      <c r="E111" s="89">
        <f t="shared" ref="E111:P111" si="23">$D111*E19</f>
        <v>4616.3618034960937</v>
      </c>
      <c r="F111" s="89">
        <f t="shared" si="23"/>
        <v>5154.4753357324216</v>
      </c>
      <c r="G111" s="89">
        <f t="shared" si="23"/>
        <v>7798.249158046875</v>
      </c>
      <c r="H111" s="89">
        <f t="shared" si="23"/>
        <v>9092.8412582519541</v>
      </c>
      <c r="I111" s="89">
        <f t="shared" si="23"/>
        <v>7291.3308467871093</v>
      </c>
      <c r="J111" s="89">
        <f t="shared" si="23"/>
        <v>6987.1799607714838</v>
      </c>
      <c r="K111" s="89">
        <f t="shared" si="23"/>
        <v>8110.1993530078116</v>
      </c>
      <c r="L111" s="89">
        <f t="shared" si="23"/>
        <v>6854.6012790234372</v>
      </c>
      <c r="M111" s="89">
        <f t="shared" si="23"/>
        <v>6793.0777067871086</v>
      </c>
      <c r="N111" s="89">
        <f t="shared" si="23"/>
        <v>6463.7971693066402</v>
      </c>
      <c r="O111" s="89">
        <f t="shared" si="23"/>
        <v>6623.2382345507804</v>
      </c>
      <c r="P111" s="89">
        <f t="shared" si="23"/>
        <v>5926.550506787109</v>
      </c>
      <c r="Q111" s="100">
        <f t="shared" si="14"/>
        <v>9092.8412582519541</v>
      </c>
    </row>
    <row r="112" spans="1:17" x14ac:dyDescent="0.2">
      <c r="A112" s="78">
        <v>11</v>
      </c>
      <c r="B112" s="90" t="s">
        <v>26</v>
      </c>
      <c r="C112" s="78" t="s">
        <v>27</v>
      </c>
      <c r="D112" s="104">
        <v>1.08212</v>
      </c>
      <c r="E112" s="89">
        <f t="shared" ref="E112:P112" si="24">$D112*E20</f>
        <v>4323.0752290515211</v>
      </c>
      <c r="F112" s="89">
        <f t="shared" si="24"/>
        <v>3770.5555536577672</v>
      </c>
      <c r="G112" s="89">
        <f t="shared" si="24"/>
        <v>3519.7500057374409</v>
      </c>
      <c r="H112" s="89">
        <f t="shared" si="24"/>
        <v>3407.6533536828101</v>
      </c>
      <c r="I112" s="89">
        <f t="shared" si="24"/>
        <v>2861.9803862262243</v>
      </c>
      <c r="J112" s="89">
        <f t="shared" si="24"/>
        <v>2532.3263952769253</v>
      </c>
      <c r="K112" s="89">
        <f t="shared" si="24"/>
        <v>2322.8787901469768</v>
      </c>
      <c r="L112" s="89">
        <f t="shared" si="24"/>
        <v>1993.6140885721818</v>
      </c>
      <c r="M112" s="89">
        <f t="shared" si="24"/>
        <v>2190.4855561967547</v>
      </c>
      <c r="N112" s="89">
        <f t="shared" si="24"/>
        <v>2247.5527578568872</v>
      </c>
      <c r="O112" s="89">
        <f t="shared" si="24"/>
        <v>2541.3416513784623</v>
      </c>
      <c r="P112" s="89">
        <f t="shared" si="24"/>
        <v>3142.4738982385556</v>
      </c>
      <c r="Q112" s="100">
        <f t="shared" si="14"/>
        <v>4323.0752290515211</v>
      </c>
    </row>
    <row r="113" spans="1:17" x14ac:dyDescent="0.2">
      <c r="A113" s="78">
        <v>12</v>
      </c>
      <c r="B113" s="88" t="s">
        <v>28</v>
      </c>
      <c r="C113" s="78" t="s">
        <v>29</v>
      </c>
      <c r="D113" s="104">
        <v>1.08212</v>
      </c>
      <c r="E113" s="89">
        <f t="shared" ref="E113:P113" si="25">$D113*E21</f>
        <v>1419.4240910405606</v>
      </c>
      <c r="F113" s="89">
        <f t="shared" si="25"/>
        <v>1337.0891338382573</v>
      </c>
      <c r="G113" s="89">
        <f t="shared" si="25"/>
        <v>1460.3798040373947</v>
      </c>
      <c r="H113" s="89">
        <f t="shared" si="25"/>
        <v>1491.5191315655113</v>
      </c>
      <c r="I113" s="89">
        <f t="shared" si="25"/>
        <v>1820.2684606070293</v>
      </c>
      <c r="J113" s="89">
        <f t="shared" si="25"/>
        <v>2205.0772615995993</v>
      </c>
      <c r="K113" s="89">
        <f t="shared" si="25"/>
        <v>2350.9302148997699</v>
      </c>
      <c r="L113" s="89">
        <f t="shared" si="25"/>
        <v>1778.1404239073649</v>
      </c>
      <c r="M113" s="89">
        <f t="shared" si="25"/>
        <v>1915.3858967090257</v>
      </c>
      <c r="N113" s="89">
        <f t="shared" si="25"/>
        <v>2292.888373572222</v>
      </c>
      <c r="O113" s="89">
        <f t="shared" si="25"/>
        <v>1131.8221928439286</v>
      </c>
      <c r="P113" s="89">
        <f t="shared" si="25"/>
        <v>1163.6152326041724</v>
      </c>
      <c r="Q113" s="100">
        <f t="shared" si="14"/>
        <v>2350.9302148997699</v>
      </c>
    </row>
    <row r="114" spans="1:17" x14ac:dyDescent="0.2">
      <c r="A114" s="78">
        <v>13</v>
      </c>
      <c r="B114" s="88" t="s">
        <v>30</v>
      </c>
      <c r="C114" s="78" t="s">
        <v>31</v>
      </c>
      <c r="D114" s="104">
        <v>1.08212</v>
      </c>
      <c r="E114" s="89">
        <f t="shared" ref="E114:P114" si="26">$D114*E22</f>
        <v>248714.35030433684</v>
      </c>
      <c r="F114" s="89">
        <f t="shared" si="26"/>
        <v>254391.67746808019</v>
      </c>
      <c r="G114" s="89">
        <f t="shared" si="26"/>
        <v>254957.31443717095</v>
      </c>
      <c r="H114" s="89">
        <f t="shared" si="26"/>
        <v>253936.62297470446</v>
      </c>
      <c r="I114" s="89">
        <f t="shared" si="26"/>
        <v>293366.09392429487</v>
      </c>
      <c r="J114" s="89">
        <f t="shared" si="26"/>
        <v>344217.27597156505</v>
      </c>
      <c r="K114" s="89">
        <f t="shared" si="26"/>
        <v>378399.31229064136</v>
      </c>
      <c r="L114" s="89">
        <f t="shared" si="26"/>
        <v>371215.10016721068</v>
      </c>
      <c r="M114" s="89">
        <f t="shared" si="26"/>
        <v>356473.28563049599</v>
      </c>
      <c r="N114" s="89">
        <f t="shared" si="26"/>
        <v>321016.56510440254</v>
      </c>
      <c r="O114" s="89">
        <f t="shared" si="26"/>
        <v>273571.79369928851</v>
      </c>
      <c r="P114" s="89">
        <f t="shared" si="26"/>
        <v>243452.28232444572</v>
      </c>
      <c r="Q114" s="100">
        <f t="shared" si="14"/>
        <v>378399.31229064136</v>
      </c>
    </row>
    <row r="115" spans="1:17" x14ac:dyDescent="0.2">
      <c r="A115" s="78">
        <v>14</v>
      </c>
      <c r="B115" s="88" t="s">
        <v>32</v>
      </c>
      <c r="C115" s="78" t="s">
        <v>33</v>
      </c>
      <c r="D115" s="104">
        <v>1.0626500000000001</v>
      </c>
      <c r="E115" s="89">
        <f t="shared" ref="E115:P115" si="27">$D115*E23</f>
        <v>4321.7841451241748</v>
      </c>
      <c r="F115" s="89">
        <f t="shared" si="27"/>
        <v>4530.5655825163494</v>
      </c>
      <c r="G115" s="89">
        <f t="shared" si="27"/>
        <v>3917.2293261094164</v>
      </c>
      <c r="H115" s="89">
        <f t="shared" si="27"/>
        <v>4433.6730605832327</v>
      </c>
      <c r="I115" s="89">
        <f t="shared" si="27"/>
        <v>5331.6949365763367</v>
      </c>
      <c r="J115" s="89">
        <f t="shared" si="27"/>
        <v>5875.1830410878556</v>
      </c>
      <c r="K115" s="89">
        <f t="shared" si="27"/>
        <v>7804.6948316487133</v>
      </c>
      <c r="L115" s="89">
        <f t="shared" si="27"/>
        <v>8011.8894666207798</v>
      </c>
      <c r="M115" s="89">
        <f t="shared" si="27"/>
        <v>7085.7211770231879</v>
      </c>
      <c r="N115" s="89">
        <f t="shared" si="27"/>
        <v>4957.6486058751234</v>
      </c>
      <c r="O115" s="89">
        <f t="shared" si="27"/>
        <v>3855.8860010162603</v>
      </c>
      <c r="P115" s="89">
        <f t="shared" si="27"/>
        <v>4101.3921427516689</v>
      </c>
      <c r="Q115" s="100">
        <f t="shared" si="14"/>
        <v>8011.8894666207798</v>
      </c>
    </row>
    <row r="116" spans="1:17" x14ac:dyDescent="0.2">
      <c r="A116" s="78">
        <v>15</v>
      </c>
      <c r="B116" s="88" t="s">
        <v>34</v>
      </c>
      <c r="C116" s="78" t="s">
        <v>35</v>
      </c>
      <c r="D116" s="104">
        <v>1.08212</v>
      </c>
      <c r="E116" s="89">
        <f t="shared" ref="E116:P116" si="28">$D116*E24</f>
        <v>61629.742742226721</v>
      </c>
      <c r="F116" s="89">
        <f t="shared" si="28"/>
        <v>63911.877335477264</v>
      </c>
      <c r="G116" s="89">
        <f t="shared" si="28"/>
        <v>66924.148751965782</v>
      </c>
      <c r="H116" s="89">
        <f t="shared" si="28"/>
        <v>60116.196436424601</v>
      </c>
      <c r="I116" s="89">
        <f t="shared" si="28"/>
        <v>67990.236488532173</v>
      </c>
      <c r="J116" s="89">
        <f t="shared" si="28"/>
        <v>73350.333774675295</v>
      </c>
      <c r="K116" s="89">
        <f t="shared" si="28"/>
        <v>79413.783453017255</v>
      </c>
      <c r="L116" s="89">
        <f t="shared" si="28"/>
        <v>79295.310292346301</v>
      </c>
      <c r="M116" s="89">
        <f t="shared" si="28"/>
        <v>78345.973180318688</v>
      </c>
      <c r="N116" s="89">
        <f t="shared" si="28"/>
        <v>72701.334411482982</v>
      </c>
      <c r="O116" s="89">
        <f t="shared" si="28"/>
        <v>65749.189468058263</v>
      </c>
      <c r="P116" s="89">
        <f t="shared" si="28"/>
        <v>58130.83729444709</v>
      </c>
      <c r="Q116" s="100">
        <f t="shared" si="14"/>
        <v>79413.783453017255</v>
      </c>
    </row>
    <row r="117" spans="1:17" x14ac:dyDescent="0.2">
      <c r="A117" s="78">
        <v>16</v>
      </c>
      <c r="B117" s="88" t="s">
        <v>36</v>
      </c>
      <c r="C117" s="78" t="s">
        <v>37</v>
      </c>
      <c r="D117" s="104">
        <v>1.0626500000000001</v>
      </c>
      <c r="E117" s="89">
        <f t="shared" ref="E117:P117" si="29">$D117*E25</f>
        <v>26524.336260687349</v>
      </c>
      <c r="F117" s="89">
        <f t="shared" si="29"/>
        <v>27471.259914189137</v>
      </c>
      <c r="G117" s="89">
        <f t="shared" si="29"/>
        <v>28217.467135430303</v>
      </c>
      <c r="H117" s="89">
        <f t="shared" si="29"/>
        <v>25799.190287353947</v>
      </c>
      <c r="I117" s="89">
        <f t="shared" si="29"/>
        <v>26860.052247713742</v>
      </c>
      <c r="J117" s="89">
        <f t="shared" si="29"/>
        <v>29016.890691156168</v>
      </c>
      <c r="K117" s="89">
        <f t="shared" si="29"/>
        <v>31903.641482984622</v>
      </c>
      <c r="L117" s="89">
        <f t="shared" si="29"/>
        <v>31340.437972084506</v>
      </c>
      <c r="M117" s="89">
        <f t="shared" si="29"/>
        <v>31640.57620686142</v>
      </c>
      <c r="N117" s="89">
        <f t="shared" si="29"/>
        <v>28262.049726314697</v>
      </c>
      <c r="O117" s="89">
        <f t="shared" si="29"/>
        <v>27359.307348904727</v>
      </c>
      <c r="P117" s="89">
        <f t="shared" si="29"/>
        <v>25265.482711610221</v>
      </c>
      <c r="Q117" s="100">
        <f t="shared" si="14"/>
        <v>31903.641482984622</v>
      </c>
    </row>
    <row r="118" spans="1:17" x14ac:dyDescent="0.2">
      <c r="A118" s="78">
        <v>17</v>
      </c>
      <c r="B118" s="88" t="s">
        <v>38</v>
      </c>
      <c r="C118" s="78" t="s">
        <v>39</v>
      </c>
      <c r="D118" s="104">
        <v>1.0241199999999999</v>
      </c>
      <c r="E118" s="89">
        <f t="shared" ref="E118:P118" si="30">$D118*E26</f>
        <v>1536.1799999999998</v>
      </c>
      <c r="F118" s="89">
        <f t="shared" si="30"/>
        <v>1536.18</v>
      </c>
      <c r="G118" s="89">
        <f t="shared" si="30"/>
        <v>1536.1799999999998</v>
      </c>
      <c r="H118" s="89">
        <f t="shared" si="30"/>
        <v>1536.1799999999998</v>
      </c>
      <c r="I118" s="89">
        <f t="shared" si="30"/>
        <v>1536.1799999999998</v>
      </c>
      <c r="J118" s="89">
        <f t="shared" si="30"/>
        <v>1536.18</v>
      </c>
      <c r="K118" s="89">
        <f t="shared" si="30"/>
        <v>1536.1799999999998</v>
      </c>
      <c r="L118" s="89">
        <f t="shared" si="30"/>
        <v>1536.1799999999998</v>
      </c>
      <c r="M118" s="89">
        <f t="shared" si="30"/>
        <v>1536.18</v>
      </c>
      <c r="N118" s="89">
        <f t="shared" si="30"/>
        <v>1536.1799999999998</v>
      </c>
      <c r="O118" s="89">
        <f t="shared" si="30"/>
        <v>1536.1799999999998</v>
      </c>
      <c r="P118" s="89">
        <f t="shared" si="30"/>
        <v>1536.1799999999998</v>
      </c>
      <c r="Q118" s="100">
        <f t="shared" si="14"/>
        <v>1536.18</v>
      </c>
    </row>
    <row r="119" spans="1:17" x14ac:dyDescent="0.2">
      <c r="A119" s="78">
        <v>18</v>
      </c>
      <c r="B119" s="88" t="s">
        <v>40</v>
      </c>
      <c r="C119" s="78" t="s">
        <v>41</v>
      </c>
      <c r="D119" s="104">
        <v>1.0241199999999999</v>
      </c>
      <c r="E119" s="89">
        <f t="shared" ref="E119:P119" si="31">$D119*E27</f>
        <v>41374.447999999997</v>
      </c>
      <c r="F119" s="89">
        <f t="shared" si="31"/>
        <v>41374.447999999997</v>
      </c>
      <c r="G119" s="89">
        <f t="shared" si="31"/>
        <v>41374.447999999997</v>
      </c>
      <c r="H119" s="89">
        <f t="shared" si="31"/>
        <v>41374.447999999997</v>
      </c>
      <c r="I119" s="89">
        <f t="shared" si="31"/>
        <v>41374.447999999997</v>
      </c>
      <c r="J119" s="89">
        <f t="shared" si="31"/>
        <v>41374.447999999997</v>
      </c>
      <c r="K119" s="89">
        <f t="shared" si="31"/>
        <v>41374.448000000004</v>
      </c>
      <c r="L119" s="89">
        <f t="shared" si="31"/>
        <v>41374.447999999997</v>
      </c>
      <c r="M119" s="89">
        <f t="shared" si="31"/>
        <v>41374.447999999997</v>
      </c>
      <c r="N119" s="89">
        <f t="shared" si="31"/>
        <v>41374.447999999997</v>
      </c>
      <c r="O119" s="89">
        <f t="shared" si="31"/>
        <v>41374.447999999997</v>
      </c>
      <c r="P119" s="89">
        <f t="shared" si="31"/>
        <v>41374.447999999997</v>
      </c>
      <c r="Q119" s="100">
        <f t="shared" si="14"/>
        <v>41374.448000000004</v>
      </c>
    </row>
    <row r="120" spans="1:17" x14ac:dyDescent="0.2">
      <c r="A120" s="78">
        <v>19</v>
      </c>
      <c r="B120" s="88" t="s">
        <v>42</v>
      </c>
      <c r="C120" s="78" t="s">
        <v>43</v>
      </c>
      <c r="D120" s="104">
        <v>1.08212</v>
      </c>
      <c r="E120" s="89">
        <f t="shared" ref="E120:P120" si="32">$D120*E28</f>
        <v>6507.9205396399993</v>
      </c>
      <c r="F120" s="89">
        <f t="shared" si="32"/>
        <v>6503.0055505999999</v>
      </c>
      <c r="G120" s="89">
        <f t="shared" si="32"/>
        <v>6619.7024535199989</v>
      </c>
      <c r="H120" s="89">
        <f t="shared" si="32"/>
        <v>6379.7455898799999</v>
      </c>
      <c r="I120" s="89">
        <f t="shared" si="32"/>
        <v>6500.706045599999</v>
      </c>
      <c r="J120" s="89">
        <f t="shared" si="32"/>
        <v>6469.3721788799994</v>
      </c>
      <c r="K120" s="89">
        <f t="shared" si="32"/>
        <v>6461.9163720800007</v>
      </c>
      <c r="L120" s="89">
        <f t="shared" si="32"/>
        <v>6800.3093636399999</v>
      </c>
      <c r="M120" s="89">
        <f t="shared" si="32"/>
        <v>6813.0621478399999</v>
      </c>
      <c r="N120" s="89">
        <f t="shared" si="32"/>
        <v>6796.8076233199999</v>
      </c>
      <c r="O120" s="89">
        <f t="shared" si="32"/>
        <v>6788.5218304800001</v>
      </c>
      <c r="P120" s="89">
        <f t="shared" si="32"/>
        <v>6766.7257694400005</v>
      </c>
      <c r="Q120" s="100">
        <f t="shared" si="14"/>
        <v>6813.0621478399999</v>
      </c>
    </row>
    <row r="121" spans="1:17" x14ac:dyDescent="0.2">
      <c r="A121" s="78">
        <v>20</v>
      </c>
      <c r="B121" s="88" t="s">
        <v>44</v>
      </c>
      <c r="C121" s="78" t="s">
        <v>45</v>
      </c>
      <c r="D121" s="104">
        <v>1.0279</v>
      </c>
      <c r="E121" s="89">
        <f t="shared" ref="E121:P121" si="33">$D121*E29</f>
        <v>1365.0511999999999</v>
      </c>
      <c r="F121" s="89">
        <f t="shared" si="33"/>
        <v>1635.3889000000001</v>
      </c>
      <c r="G121" s="89">
        <f t="shared" si="33"/>
        <v>1744.3463000000002</v>
      </c>
      <c r="H121" s="89">
        <f t="shared" si="33"/>
        <v>2009.5445</v>
      </c>
      <c r="I121" s="89">
        <f t="shared" si="33"/>
        <v>1471.9528</v>
      </c>
      <c r="J121" s="89">
        <f t="shared" si="33"/>
        <v>1900.5871</v>
      </c>
      <c r="K121" s="89">
        <f t="shared" si="33"/>
        <v>1806.0202999999999</v>
      </c>
      <c r="L121" s="89">
        <f t="shared" si="33"/>
        <v>2250.0731000000001</v>
      </c>
      <c r="M121" s="89">
        <f t="shared" si="33"/>
        <v>1271.5123000000001</v>
      </c>
      <c r="N121" s="89">
        <f t="shared" si="33"/>
        <v>2939.7940000000003</v>
      </c>
      <c r="O121" s="89">
        <f t="shared" si="33"/>
        <v>5139.5</v>
      </c>
      <c r="P121" s="89">
        <f t="shared" si="33"/>
        <v>1349.6327000000001</v>
      </c>
      <c r="Q121" s="100">
        <f t="shared" si="14"/>
        <v>5139.5</v>
      </c>
    </row>
    <row r="122" spans="1:17" x14ac:dyDescent="0.2">
      <c r="A122" s="78">
        <v>21</v>
      </c>
      <c r="B122" s="88" t="s">
        <v>46</v>
      </c>
      <c r="C122" s="78" t="s">
        <v>47</v>
      </c>
      <c r="D122" s="104">
        <v>1.0241199999999999</v>
      </c>
      <c r="E122" s="89">
        <f t="shared" ref="E122:P122" si="34">$D122*E30</f>
        <v>3760.568639999999</v>
      </c>
      <c r="F122" s="89">
        <f t="shared" si="34"/>
        <v>3491.2250799999997</v>
      </c>
      <c r="G122" s="89">
        <f t="shared" si="34"/>
        <v>3382.6683599999997</v>
      </c>
      <c r="H122" s="89">
        <f t="shared" si="34"/>
        <v>3118.4453999999996</v>
      </c>
      <c r="I122" s="89">
        <f t="shared" si="34"/>
        <v>3654.0601599999995</v>
      </c>
      <c r="J122" s="89">
        <f t="shared" si="34"/>
        <v>3227.0021199999996</v>
      </c>
      <c r="K122" s="89">
        <f t="shared" si="34"/>
        <v>3321.2211599999996</v>
      </c>
      <c r="L122" s="89">
        <f t="shared" si="34"/>
        <v>2878.80132</v>
      </c>
      <c r="M122" s="89">
        <f t="shared" si="34"/>
        <v>3853.7635599999999</v>
      </c>
      <c r="N122" s="89">
        <f t="shared" si="34"/>
        <v>2191.6167999999993</v>
      </c>
      <c r="O122" s="89">
        <f t="shared" si="34"/>
        <v>0</v>
      </c>
      <c r="P122" s="89">
        <f t="shared" si="34"/>
        <v>3775.9304400000001</v>
      </c>
      <c r="Q122" s="100">
        <f t="shared" si="14"/>
        <v>3853.7635599999999</v>
      </c>
    </row>
    <row r="123" spans="1:17" x14ac:dyDescent="0.2">
      <c r="A123" s="78">
        <v>22</v>
      </c>
      <c r="B123" s="88" t="s">
        <v>48</v>
      </c>
      <c r="C123" s="78" t="s">
        <v>49</v>
      </c>
      <c r="D123" s="104">
        <v>1.0241199999999999</v>
      </c>
      <c r="E123" s="89">
        <f t="shared" ref="E123:P123" si="35">$D123*E31</f>
        <v>42674.447009376978</v>
      </c>
      <c r="F123" s="89">
        <f t="shared" si="35"/>
        <v>47109.51999999999</v>
      </c>
      <c r="G123" s="89">
        <f t="shared" si="35"/>
        <v>44416.938884888841</v>
      </c>
      <c r="H123" s="89">
        <f t="shared" si="35"/>
        <v>47109.51999999999</v>
      </c>
      <c r="I123" s="89">
        <f t="shared" si="35"/>
        <v>47109.52</v>
      </c>
      <c r="J123" s="89">
        <f t="shared" si="35"/>
        <v>47109.51999999999</v>
      </c>
      <c r="K123" s="89">
        <f t="shared" si="35"/>
        <v>47109.520000000004</v>
      </c>
      <c r="L123" s="89">
        <f t="shared" si="35"/>
        <v>47109.52</v>
      </c>
      <c r="M123" s="89">
        <f t="shared" si="35"/>
        <v>47109.52</v>
      </c>
      <c r="N123" s="89">
        <f t="shared" si="35"/>
        <v>47109.520000000004</v>
      </c>
      <c r="O123" s="89">
        <f t="shared" si="35"/>
        <v>43050.084551587206</v>
      </c>
      <c r="P123" s="89">
        <f t="shared" si="35"/>
        <v>41707.120664103546</v>
      </c>
      <c r="Q123" s="100">
        <f t="shared" si="14"/>
        <v>47109.520000000004</v>
      </c>
    </row>
    <row r="124" spans="1:17" x14ac:dyDescent="0.2">
      <c r="A124" s="78">
        <v>23</v>
      </c>
      <c r="B124" s="88" t="s">
        <v>50</v>
      </c>
      <c r="C124" s="78" t="s">
        <v>51</v>
      </c>
      <c r="D124" s="104">
        <v>1.08212</v>
      </c>
      <c r="E124" s="89">
        <f t="shared" ref="E124:P124" si="36">$D124*E32</f>
        <v>995.49630720947255</v>
      </c>
      <c r="F124" s="89">
        <f t="shared" si="36"/>
        <v>83.204207171516416</v>
      </c>
      <c r="G124" s="89">
        <f t="shared" si="36"/>
        <v>74.64247405349731</v>
      </c>
      <c r="H124" s="89">
        <f t="shared" si="36"/>
        <v>35.528164116573336</v>
      </c>
      <c r="I124" s="89">
        <f t="shared" si="36"/>
        <v>34.911356046810148</v>
      </c>
      <c r="J124" s="89">
        <f t="shared" si="36"/>
        <v>39.265808059806226</v>
      </c>
      <c r="K124" s="89">
        <f t="shared" si="36"/>
        <v>36.069224116573331</v>
      </c>
      <c r="L124" s="89">
        <f t="shared" si="36"/>
        <v>44.929622895355223</v>
      </c>
      <c r="M124" s="89">
        <f t="shared" si="36"/>
        <v>73.454304691848762</v>
      </c>
      <c r="N124" s="89">
        <f t="shared" si="36"/>
        <v>1789.1339073486329</v>
      </c>
      <c r="O124" s="89">
        <f t="shared" si="36"/>
        <v>1922.2779944189454</v>
      </c>
      <c r="P124" s="89">
        <f t="shared" si="36"/>
        <v>1931.4283905774298</v>
      </c>
      <c r="Q124" s="100">
        <f t="shared" si="14"/>
        <v>1931.4283905774298</v>
      </c>
    </row>
    <row r="125" spans="1:17" x14ac:dyDescent="0.2">
      <c r="A125" s="78">
        <v>24</v>
      </c>
      <c r="B125" s="88" t="s">
        <v>52</v>
      </c>
      <c r="C125" s="78" t="s">
        <v>53</v>
      </c>
      <c r="D125" s="104">
        <v>1.0626500000000001</v>
      </c>
      <c r="E125" s="89">
        <f t="shared" ref="E125:P125" si="37">$D125*E33</f>
        <v>5257.7369149414053</v>
      </c>
      <c r="F125" s="89">
        <f t="shared" si="37"/>
        <v>5131.1116343383792</v>
      </c>
      <c r="G125" s="89">
        <f t="shared" si="37"/>
        <v>8313.7057071105955</v>
      </c>
      <c r="H125" s="89">
        <f t="shared" si="37"/>
        <v>10048.332915826417</v>
      </c>
      <c r="I125" s="89">
        <f t="shared" si="37"/>
        <v>10796.438580685426</v>
      </c>
      <c r="J125" s="89">
        <f t="shared" si="37"/>
        <v>10809.062738156128</v>
      </c>
      <c r="K125" s="89">
        <f t="shared" si="37"/>
        <v>11067.499360845946</v>
      </c>
      <c r="L125" s="89">
        <f t="shared" si="37"/>
        <v>11061.123460845949</v>
      </c>
      <c r="M125" s="89">
        <f t="shared" si="37"/>
        <v>10238.419882733157</v>
      </c>
      <c r="N125" s="89">
        <f t="shared" si="37"/>
        <v>5837.9862975921633</v>
      </c>
      <c r="O125" s="89">
        <f t="shared" si="37"/>
        <v>5245.8777046203622</v>
      </c>
      <c r="P125" s="89">
        <f t="shared" si="37"/>
        <v>5102.8449108459472</v>
      </c>
      <c r="Q125" s="100">
        <f t="shared" si="14"/>
        <v>11067.499360845946</v>
      </c>
    </row>
    <row r="126" spans="1:17" x14ac:dyDescent="0.2">
      <c r="A126" s="78">
        <v>25</v>
      </c>
      <c r="B126" s="88" t="s">
        <v>54</v>
      </c>
      <c r="C126" s="78" t="s">
        <v>55</v>
      </c>
      <c r="D126" s="104">
        <v>1.0241199999999999</v>
      </c>
      <c r="E126" s="89">
        <f t="shared" ref="E126:P126" si="38">$D126*E34</f>
        <v>1400.254073046875</v>
      </c>
      <c r="F126" s="89">
        <f t="shared" si="38"/>
        <v>3033.7594770312498</v>
      </c>
      <c r="G126" s="89">
        <f t="shared" si="38"/>
        <v>3560.640213632812</v>
      </c>
      <c r="H126" s="89">
        <f t="shared" si="38"/>
        <v>1399.7436382373046</v>
      </c>
      <c r="I126" s="89">
        <f t="shared" si="38"/>
        <v>3115.0972576855465</v>
      </c>
      <c r="J126" s="89">
        <f t="shared" si="38"/>
        <v>3403.3350315917965</v>
      </c>
      <c r="K126" s="89">
        <f t="shared" si="38"/>
        <v>3281.8275441015621</v>
      </c>
      <c r="L126" s="89">
        <f t="shared" si="38"/>
        <v>3413.9527757128903</v>
      </c>
      <c r="M126" s="89">
        <f t="shared" si="38"/>
        <v>3378.2260894824217</v>
      </c>
      <c r="N126" s="89">
        <f t="shared" si="38"/>
        <v>3178.242156611328</v>
      </c>
      <c r="O126" s="89">
        <f t="shared" si="38"/>
        <v>4023.2981750097656</v>
      </c>
      <c r="P126" s="89">
        <f t="shared" si="38"/>
        <v>3671.2989299316405</v>
      </c>
      <c r="Q126" s="100">
        <f t="shared" si="14"/>
        <v>4023.2981750097656</v>
      </c>
    </row>
    <row r="127" spans="1:17" x14ac:dyDescent="0.2">
      <c r="A127" s="78">
        <v>26</v>
      </c>
      <c r="B127" s="88" t="s">
        <v>56</v>
      </c>
      <c r="C127" s="78" t="s">
        <v>57</v>
      </c>
      <c r="D127" s="104">
        <v>1.0241199999999999</v>
      </c>
      <c r="E127" s="89">
        <f t="shared" ref="E127:P127" si="39">$D127*E35</f>
        <v>7955.3655351611324</v>
      </c>
      <c r="F127" s="89">
        <f t="shared" si="39"/>
        <v>9459.5923535864258</v>
      </c>
      <c r="G127" s="89">
        <f t="shared" si="39"/>
        <v>8928.6893956860349</v>
      </c>
      <c r="H127" s="89">
        <f t="shared" si="39"/>
        <v>4681.4590441992186</v>
      </c>
      <c r="I127" s="89">
        <f t="shared" si="39"/>
        <v>8795.9629686303706</v>
      </c>
      <c r="J127" s="89">
        <f t="shared" si="39"/>
        <v>9282.6245551025386</v>
      </c>
      <c r="K127" s="89">
        <f t="shared" si="39"/>
        <v>9725.0438950439438</v>
      </c>
      <c r="L127" s="89">
        <f t="shared" si="39"/>
        <v>10078.979867055661</v>
      </c>
      <c r="M127" s="89">
        <f t="shared" si="39"/>
        <v>10477.158085598145</v>
      </c>
      <c r="N127" s="89">
        <f t="shared" si="39"/>
        <v>9725.0441450732415</v>
      </c>
      <c r="O127" s="89">
        <f t="shared" si="39"/>
        <v>9548.0770341699208</v>
      </c>
      <c r="P127" s="89">
        <f t="shared" si="39"/>
        <v>8486.2692431494143</v>
      </c>
      <c r="Q127" s="100">
        <f t="shared" si="14"/>
        <v>10477.158085598145</v>
      </c>
    </row>
    <row r="128" spans="1:17" x14ac:dyDescent="0.2">
      <c r="A128" s="78">
        <v>27</v>
      </c>
      <c r="B128" s="88" t="s">
        <v>58</v>
      </c>
      <c r="C128" s="78" t="s">
        <v>59</v>
      </c>
      <c r="D128" s="104">
        <v>1.0241199999999999</v>
      </c>
      <c r="E128" s="89">
        <f t="shared" ref="E128:P128" si="40">$D128*E36</f>
        <v>37529.13393005859</v>
      </c>
      <c r="F128" s="89">
        <f t="shared" si="40"/>
        <v>36162.240766035153</v>
      </c>
      <c r="G128" s="89">
        <f t="shared" si="40"/>
        <v>38359.131684023436</v>
      </c>
      <c r="H128" s="89">
        <f t="shared" si="40"/>
        <v>36788.541152011712</v>
      </c>
      <c r="I128" s="89">
        <f t="shared" si="40"/>
        <v>36031.818984023441</v>
      </c>
      <c r="J128" s="89">
        <f t="shared" si="40"/>
        <v>36330.452476035156</v>
      </c>
      <c r="K128" s="89">
        <f t="shared" si="40"/>
        <v>36554.88827402344</v>
      </c>
      <c r="L128" s="89">
        <f t="shared" si="40"/>
        <v>35502.142919882812</v>
      </c>
      <c r="M128" s="89">
        <f t="shared" si="40"/>
        <v>36067.457659941407</v>
      </c>
      <c r="N128" s="89">
        <f t="shared" si="40"/>
        <v>5338.9420839648437</v>
      </c>
      <c r="O128" s="89">
        <f t="shared" si="40"/>
        <v>24336.573107988279</v>
      </c>
      <c r="P128" s="89">
        <f t="shared" si="40"/>
        <v>36971.960643964841</v>
      </c>
      <c r="Q128" s="100">
        <f t="shared" si="14"/>
        <v>38359.131684023436</v>
      </c>
    </row>
    <row r="129" spans="1:17" x14ac:dyDescent="0.2">
      <c r="A129" s="78">
        <v>28</v>
      </c>
      <c r="B129" s="88" t="s">
        <v>60</v>
      </c>
      <c r="C129" s="78" t="s">
        <v>61</v>
      </c>
      <c r="D129" s="104">
        <v>1.0241199999999999</v>
      </c>
      <c r="E129" s="89">
        <f t="shared" ref="E129:P129" si="41">$D129*E37</f>
        <v>0</v>
      </c>
      <c r="F129" s="89">
        <f t="shared" si="41"/>
        <v>2694.1362348303983</v>
      </c>
      <c r="G129" s="89">
        <f t="shared" si="41"/>
        <v>0</v>
      </c>
      <c r="H129" s="89">
        <f t="shared" si="41"/>
        <v>5901.8400681867979</v>
      </c>
      <c r="I129" s="89">
        <f t="shared" si="41"/>
        <v>10378.82022704315</v>
      </c>
      <c r="J129" s="89">
        <f t="shared" si="41"/>
        <v>16235.471000229949</v>
      </c>
      <c r="K129" s="89">
        <f t="shared" si="41"/>
        <v>21884.668051219785</v>
      </c>
      <c r="L129" s="89">
        <f t="shared" si="41"/>
        <v>21457.317539449763</v>
      </c>
      <c r="M129" s="89">
        <f t="shared" si="41"/>
        <v>14494.750529545898</v>
      </c>
      <c r="N129" s="89">
        <f t="shared" si="41"/>
        <v>8027.3739980547325</v>
      </c>
      <c r="O129" s="89">
        <f t="shared" si="41"/>
        <v>0</v>
      </c>
      <c r="P129" s="89">
        <f t="shared" si="41"/>
        <v>0</v>
      </c>
      <c r="Q129" s="100">
        <f t="shared" si="14"/>
        <v>21884.668051219785</v>
      </c>
    </row>
    <row r="130" spans="1:17" x14ac:dyDescent="0.2">
      <c r="A130" s="78">
        <v>29</v>
      </c>
      <c r="B130" s="88" t="s">
        <v>62</v>
      </c>
      <c r="C130" s="78" t="s">
        <v>63</v>
      </c>
      <c r="D130" s="104">
        <v>1.08212</v>
      </c>
      <c r="E130" s="89">
        <f t="shared" ref="E130:P130" si="42">$D130*E38</f>
        <v>46119.727716299327</v>
      </c>
      <c r="F130" s="89">
        <f t="shared" si="42"/>
        <v>46529.800920984737</v>
      </c>
      <c r="G130" s="89">
        <f t="shared" si="42"/>
        <v>45375.54912740281</v>
      </c>
      <c r="H130" s="89">
        <f t="shared" si="42"/>
        <v>21905.54480428416</v>
      </c>
      <c r="I130" s="89">
        <f t="shared" si="42"/>
        <v>32360.1186302811</v>
      </c>
      <c r="J130" s="89">
        <f t="shared" si="42"/>
        <v>43719.194995331112</v>
      </c>
      <c r="K130" s="89">
        <f t="shared" si="42"/>
        <v>54884.373964010883</v>
      </c>
      <c r="L130" s="89">
        <f t="shared" si="42"/>
        <v>59380.616608091244</v>
      </c>
      <c r="M130" s="89">
        <f t="shared" si="42"/>
        <v>56931.998623360509</v>
      </c>
      <c r="N130" s="89">
        <f t="shared" si="42"/>
        <v>43657.315663407142</v>
      </c>
      <c r="O130" s="89">
        <f t="shared" si="42"/>
        <v>31830.204195856459</v>
      </c>
      <c r="P130" s="89">
        <f t="shared" si="42"/>
        <v>32569.827952455362</v>
      </c>
      <c r="Q130" s="100">
        <f t="shared" si="14"/>
        <v>59380.616608091244</v>
      </c>
    </row>
    <row r="131" spans="1:17" x14ac:dyDescent="0.2">
      <c r="A131" s="78">
        <v>30</v>
      </c>
      <c r="B131" s="88" t="s">
        <v>64</v>
      </c>
      <c r="C131" s="78" t="s">
        <v>65</v>
      </c>
      <c r="D131" s="104">
        <v>1.0626500000000001</v>
      </c>
      <c r="E131" s="89">
        <f t="shared" ref="E131:P131" si="43">$D131*E39</f>
        <v>5027.798507917737</v>
      </c>
      <c r="F131" s="89">
        <f t="shared" si="43"/>
        <v>5273.9003161584496</v>
      </c>
      <c r="G131" s="89">
        <f t="shared" si="43"/>
        <v>5400.7606050448012</v>
      </c>
      <c r="H131" s="89">
        <f t="shared" si="43"/>
        <v>4897.953340681298</v>
      </c>
      <c r="I131" s="89">
        <f t="shared" si="43"/>
        <v>4624.0347555511853</v>
      </c>
      <c r="J131" s="89">
        <f t="shared" si="43"/>
        <v>5319.4040592231295</v>
      </c>
      <c r="K131" s="89">
        <f t="shared" si="43"/>
        <v>6451.532585167095</v>
      </c>
      <c r="L131" s="89">
        <f t="shared" si="43"/>
        <v>7290.8149429075065</v>
      </c>
      <c r="M131" s="89">
        <f t="shared" si="43"/>
        <v>5352.1111297107491</v>
      </c>
      <c r="N131" s="89">
        <f t="shared" si="43"/>
        <v>4876.1467853994527</v>
      </c>
      <c r="O131" s="89">
        <f t="shared" si="43"/>
        <v>3825.367001824658</v>
      </c>
      <c r="P131" s="89">
        <f t="shared" si="43"/>
        <v>4054.8765864621896</v>
      </c>
      <c r="Q131" s="100">
        <f t="shared" si="14"/>
        <v>7290.8149429075065</v>
      </c>
    </row>
    <row r="132" spans="1:17" x14ac:dyDescent="0.2">
      <c r="A132" s="78">
        <v>31</v>
      </c>
      <c r="B132" s="88" t="s">
        <v>140</v>
      </c>
      <c r="C132" s="78" t="s">
        <v>141</v>
      </c>
      <c r="D132" s="104">
        <v>1.08212</v>
      </c>
      <c r="E132" s="89">
        <f t="shared" ref="E132:P132" si="44">$D132*E40</f>
        <v>54.538847999999994</v>
      </c>
      <c r="F132" s="89">
        <f t="shared" si="44"/>
        <v>15.582528</v>
      </c>
      <c r="G132" s="89">
        <f t="shared" si="44"/>
        <v>15.582528</v>
      </c>
      <c r="H132" s="89">
        <f t="shared" si="44"/>
        <v>15.582528</v>
      </c>
      <c r="I132" s="89">
        <f t="shared" si="44"/>
        <v>15.582528</v>
      </c>
      <c r="J132" s="89">
        <f t="shared" si="44"/>
        <v>15.582528</v>
      </c>
      <c r="K132" s="89">
        <f t="shared" si="44"/>
        <v>15.582527999999998</v>
      </c>
      <c r="L132" s="89">
        <f t="shared" si="44"/>
        <v>23.373792000000002</v>
      </c>
      <c r="M132" s="89">
        <f t="shared" si="44"/>
        <v>23.373792000000005</v>
      </c>
      <c r="N132" s="89">
        <f t="shared" si="44"/>
        <v>23.373792000000002</v>
      </c>
      <c r="O132" s="89">
        <f t="shared" si="44"/>
        <v>15.582528</v>
      </c>
      <c r="P132" s="89">
        <f t="shared" si="44"/>
        <v>15.582528</v>
      </c>
      <c r="Q132" s="100">
        <f t="shared" si="14"/>
        <v>54.538847999999994</v>
      </c>
    </row>
    <row r="133" spans="1:17" ht="15" thickBot="1" x14ac:dyDescent="0.25">
      <c r="A133" s="78"/>
      <c r="C133" s="72" t="s">
        <v>66</v>
      </c>
      <c r="D133" s="79"/>
      <c r="E133" s="91">
        <f t="shared" ref="E133:Q133" si="45">SUM(E102:E132)</f>
        <v>1059161.8124105048</v>
      </c>
      <c r="F133" s="91">
        <f t="shared" si="45"/>
        <v>1058914.8599626096</v>
      </c>
      <c r="G133" s="91">
        <f t="shared" si="45"/>
        <v>979445.11225733825</v>
      </c>
      <c r="H133" s="91">
        <f t="shared" si="45"/>
        <v>1246222.6799972898</v>
      </c>
      <c r="I133" s="91">
        <f t="shared" si="45"/>
        <v>1456085.8372802306</v>
      </c>
      <c r="J133" s="91">
        <f t="shared" si="45"/>
        <v>1716340.7334257355</v>
      </c>
      <c r="K133" s="91">
        <f t="shared" si="45"/>
        <v>1926760.1650914461</v>
      </c>
      <c r="L133" s="91">
        <f t="shared" si="45"/>
        <v>1868467.1680489359</v>
      </c>
      <c r="M133" s="91">
        <f t="shared" si="45"/>
        <v>1725499.5012978548</v>
      </c>
      <c r="N133" s="91">
        <f t="shared" si="45"/>
        <v>1332489.683993415</v>
      </c>
      <c r="O133" s="91">
        <f t="shared" si="45"/>
        <v>1058275.6216855617</v>
      </c>
      <c r="P133" s="91">
        <f t="shared" si="45"/>
        <v>1059654.6198392585</v>
      </c>
      <c r="Q133" s="101">
        <f t="shared" si="45"/>
        <v>1951302.8395754045</v>
      </c>
    </row>
    <row r="134" spans="1:17" ht="15" thickTop="1" x14ac:dyDescent="0.2">
      <c r="A134" s="78"/>
      <c r="D134" s="79"/>
    </row>
    <row r="135" spans="1:17" x14ac:dyDescent="0.2">
      <c r="A135" s="78"/>
      <c r="C135" s="72" t="s">
        <v>67</v>
      </c>
      <c r="D135" s="79"/>
      <c r="E135" s="89">
        <f t="shared" ref="E135:Q135" si="46">E111+E125+E126+E127+E128+E129</f>
        <v>56758.852256704093</v>
      </c>
      <c r="F135" s="89">
        <f t="shared" si="46"/>
        <v>61635.315801554025</v>
      </c>
      <c r="G135" s="89">
        <f t="shared" si="46"/>
        <v>66960.416158499749</v>
      </c>
      <c r="H135" s="89">
        <f t="shared" si="46"/>
        <v>67912.758076713406</v>
      </c>
      <c r="I135" s="89">
        <f t="shared" si="46"/>
        <v>76409.468864855036</v>
      </c>
      <c r="J135" s="89">
        <f t="shared" si="46"/>
        <v>83048.125761887059</v>
      </c>
      <c r="K135" s="89">
        <f t="shared" si="46"/>
        <v>90624.126478242484</v>
      </c>
      <c r="L135" s="89">
        <f t="shared" si="46"/>
        <v>88368.11784197051</v>
      </c>
      <c r="M135" s="89">
        <f t="shared" si="46"/>
        <v>81449.089954088136</v>
      </c>
      <c r="N135" s="89">
        <f t="shared" si="46"/>
        <v>38571.38585060295</v>
      </c>
      <c r="O135" s="89">
        <f t="shared" si="46"/>
        <v>49777.064256339108</v>
      </c>
      <c r="P135" s="89">
        <f t="shared" si="46"/>
        <v>60158.924234678954</v>
      </c>
      <c r="Q135" s="100">
        <f t="shared" si="46"/>
        <v>94904.596614949027</v>
      </c>
    </row>
    <row r="136" spans="1:17" ht="15" thickBot="1" x14ac:dyDescent="0.25">
      <c r="A136" s="78"/>
      <c r="C136" s="72" t="s">
        <v>68</v>
      </c>
      <c r="D136" s="79"/>
      <c r="E136" s="91">
        <f>E133-E135</f>
        <v>1002402.9601538007</v>
      </c>
      <c r="F136" s="91">
        <f t="shared" ref="F136:Q136" si="47">F133-F135</f>
        <v>997279.54416105559</v>
      </c>
      <c r="G136" s="91">
        <f t="shared" si="47"/>
        <v>912484.69609883847</v>
      </c>
      <c r="H136" s="91">
        <f t="shared" si="47"/>
        <v>1178309.9219205764</v>
      </c>
      <c r="I136" s="91">
        <f t="shared" si="47"/>
        <v>1379676.3684153755</v>
      </c>
      <c r="J136" s="91">
        <f t="shared" si="47"/>
        <v>1633292.6076638484</v>
      </c>
      <c r="K136" s="91">
        <f t="shared" si="47"/>
        <v>1836136.0386132037</v>
      </c>
      <c r="L136" s="91">
        <f t="shared" si="47"/>
        <v>1780099.0502069655</v>
      </c>
      <c r="M136" s="91">
        <f t="shared" si="47"/>
        <v>1644050.4113437666</v>
      </c>
      <c r="N136" s="91">
        <f t="shared" si="47"/>
        <v>1293918.298142812</v>
      </c>
      <c r="O136" s="91">
        <f t="shared" si="47"/>
        <v>1008498.5574292226</v>
      </c>
      <c r="P136" s="91">
        <f t="shared" si="47"/>
        <v>999495.69560457952</v>
      </c>
      <c r="Q136" s="101">
        <f t="shared" si="47"/>
        <v>1856398.2429604556</v>
      </c>
    </row>
    <row r="137" spans="1:17" ht="15" thickTop="1" x14ac:dyDescent="0.2">
      <c r="A137" s="78"/>
      <c r="D137" s="79"/>
    </row>
    <row r="138" spans="1:17" x14ac:dyDescent="0.2">
      <c r="A138" s="78" t="s">
        <v>0</v>
      </c>
      <c r="D138" s="79"/>
      <c r="K138" s="76" t="s">
        <v>306</v>
      </c>
      <c r="Q138" s="76" t="s">
        <v>306</v>
      </c>
    </row>
    <row r="139" spans="1:17" x14ac:dyDescent="0.2">
      <c r="A139" s="78" t="s">
        <v>138</v>
      </c>
      <c r="D139" s="79"/>
      <c r="K139" s="76" t="s">
        <v>307</v>
      </c>
      <c r="Q139" s="76" t="s">
        <v>307</v>
      </c>
    </row>
    <row r="140" spans="1:17" x14ac:dyDescent="0.2">
      <c r="A140" s="78" t="s">
        <v>304</v>
      </c>
      <c r="D140" s="79"/>
      <c r="K140" s="76" t="s">
        <v>308</v>
      </c>
      <c r="Q140" s="76" t="s">
        <v>308</v>
      </c>
    </row>
    <row r="141" spans="1:17" x14ac:dyDescent="0.2">
      <c r="A141" s="78"/>
      <c r="D141" s="79"/>
      <c r="K141" s="76" t="s">
        <v>309</v>
      </c>
      <c r="Q141" s="76" t="s">
        <v>309</v>
      </c>
    </row>
    <row r="142" spans="1:17" x14ac:dyDescent="0.2">
      <c r="A142" s="78"/>
      <c r="D142" s="79"/>
      <c r="K142" s="77" t="s">
        <v>336</v>
      </c>
      <c r="Q142" s="77" t="s">
        <v>337</v>
      </c>
    </row>
    <row r="143" spans="1:17" x14ac:dyDescent="0.2">
      <c r="A143" s="78"/>
      <c r="D143" s="79"/>
    </row>
    <row r="144" spans="1:17" x14ac:dyDescent="0.2">
      <c r="A144" s="78"/>
      <c r="B144" s="78"/>
      <c r="C144" s="78"/>
      <c r="D144" s="80"/>
      <c r="E144" s="81">
        <v>43466</v>
      </c>
      <c r="F144" s="81">
        <v>43497</v>
      </c>
      <c r="G144" s="81">
        <v>43525</v>
      </c>
      <c r="H144" s="81">
        <v>43556</v>
      </c>
      <c r="I144" s="81">
        <v>43586</v>
      </c>
      <c r="J144" s="81">
        <v>43617</v>
      </c>
      <c r="K144" s="81">
        <v>43647</v>
      </c>
      <c r="L144" s="81">
        <v>43678</v>
      </c>
      <c r="M144" s="81">
        <v>43709</v>
      </c>
      <c r="N144" s="81">
        <v>43739</v>
      </c>
      <c r="O144" s="81">
        <v>43770</v>
      </c>
      <c r="P144" s="81">
        <v>43800</v>
      </c>
      <c r="Q144" s="81" t="s">
        <v>122</v>
      </c>
    </row>
    <row r="145" spans="1:17" x14ac:dyDescent="0.2">
      <c r="A145" s="82" t="s">
        <v>2</v>
      </c>
      <c r="B145" s="83" t="s">
        <v>69</v>
      </c>
      <c r="C145" s="83" t="s">
        <v>120</v>
      </c>
      <c r="D145" s="84"/>
      <c r="E145" s="85">
        <v>43831</v>
      </c>
      <c r="F145" s="85">
        <v>43862</v>
      </c>
      <c r="G145" s="85">
        <v>43891</v>
      </c>
      <c r="H145" s="85">
        <v>43922</v>
      </c>
      <c r="I145" s="85">
        <v>43952</v>
      </c>
      <c r="J145" s="85">
        <v>43983</v>
      </c>
      <c r="K145" s="85">
        <v>44013</v>
      </c>
      <c r="L145" s="85">
        <v>44044</v>
      </c>
      <c r="M145" s="85">
        <v>44075</v>
      </c>
      <c r="N145" s="85">
        <v>44105</v>
      </c>
      <c r="O145" s="85">
        <v>44136</v>
      </c>
      <c r="P145" s="85">
        <v>44166</v>
      </c>
      <c r="Q145" s="85" t="s">
        <v>111</v>
      </c>
    </row>
    <row r="146" spans="1:17" x14ac:dyDescent="0.2">
      <c r="A146" s="78"/>
      <c r="D146" s="79"/>
    </row>
    <row r="147" spans="1:17" x14ac:dyDescent="0.2">
      <c r="A147" s="78">
        <v>1</v>
      </c>
      <c r="B147" s="93" t="s">
        <v>71</v>
      </c>
      <c r="C147" s="78" t="s">
        <v>7</v>
      </c>
      <c r="D147" s="80">
        <v>1.08212</v>
      </c>
      <c r="E147" s="89">
        <f t="shared" ref="E147:P147" si="48">$D147*E55</f>
        <v>128626.07253183913</v>
      </c>
      <c r="F147" s="89">
        <f t="shared" si="48"/>
        <v>134049.57291087002</v>
      </c>
      <c r="G147" s="89">
        <f t="shared" si="48"/>
        <v>126157.12315853442</v>
      </c>
      <c r="H147" s="89">
        <f t="shared" si="48"/>
        <v>155780.84812945387</v>
      </c>
      <c r="I147" s="89">
        <f t="shared" si="48"/>
        <v>210136.36147910278</v>
      </c>
      <c r="J147" s="89">
        <f t="shared" si="48"/>
        <v>245522.37296269365</v>
      </c>
      <c r="K147" s="89">
        <f t="shared" si="48"/>
        <v>295313.01698633831</v>
      </c>
      <c r="L147" s="89">
        <f t="shared" si="48"/>
        <v>259941.2717309932</v>
      </c>
      <c r="M147" s="89">
        <f t="shared" si="48"/>
        <v>240240.37991027578</v>
      </c>
      <c r="N147" s="89">
        <f t="shared" si="48"/>
        <v>154532.58770680326</v>
      </c>
      <c r="O147" s="89">
        <f t="shared" si="48"/>
        <v>108151.42745348609</v>
      </c>
      <c r="P147" s="89">
        <f t="shared" si="48"/>
        <v>133555.8612616398</v>
      </c>
      <c r="Q147" s="100">
        <f t="shared" ref="Q147:Q165" si="49">MAX(E147:P147)</f>
        <v>295313.01698633831</v>
      </c>
    </row>
    <row r="148" spans="1:17" x14ac:dyDescent="0.2">
      <c r="A148" s="78">
        <v>2</v>
      </c>
      <c r="B148" s="93" t="s">
        <v>72</v>
      </c>
      <c r="C148" s="78" t="s">
        <v>9</v>
      </c>
      <c r="D148" s="80">
        <v>1.08212</v>
      </c>
      <c r="E148" s="89">
        <f t="shared" ref="E148:P148" si="50">$D148*E56</f>
        <v>29847.11083755091</v>
      </c>
      <c r="F148" s="89">
        <f t="shared" si="50"/>
        <v>31440.305526032957</v>
      </c>
      <c r="G148" s="89">
        <f t="shared" si="50"/>
        <v>28609.339019653693</v>
      </c>
      <c r="H148" s="89">
        <f t="shared" si="50"/>
        <v>30910.693521786408</v>
      </c>
      <c r="I148" s="89">
        <f t="shared" si="50"/>
        <v>38365.0852637313</v>
      </c>
      <c r="J148" s="89">
        <f t="shared" si="50"/>
        <v>48141.855294637302</v>
      </c>
      <c r="K148" s="89">
        <f t="shared" si="50"/>
        <v>52349.192562196382</v>
      </c>
      <c r="L148" s="89">
        <f t="shared" si="50"/>
        <v>51785.97107207599</v>
      </c>
      <c r="M148" s="89">
        <f t="shared" si="50"/>
        <v>47789.42909219148</v>
      </c>
      <c r="N148" s="89">
        <f t="shared" si="50"/>
        <v>42971.488548219859</v>
      </c>
      <c r="O148" s="89">
        <f t="shared" si="50"/>
        <v>31493.245737046174</v>
      </c>
      <c r="P148" s="89">
        <f t="shared" si="50"/>
        <v>29301.068296095535</v>
      </c>
      <c r="Q148" s="100">
        <f t="shared" si="49"/>
        <v>52349.192562196382</v>
      </c>
    </row>
    <row r="149" spans="1:17" x14ac:dyDescent="0.2">
      <c r="A149" s="78">
        <v>3</v>
      </c>
      <c r="B149" s="93" t="s">
        <v>73</v>
      </c>
      <c r="C149" s="78" t="s">
        <v>31</v>
      </c>
      <c r="D149" s="80">
        <v>1.08212</v>
      </c>
      <c r="E149" s="89">
        <f t="shared" ref="E149:P149" si="51">$D149*E57</f>
        <v>40491.985053741366</v>
      </c>
      <c r="F149" s="89">
        <f t="shared" si="51"/>
        <v>40910.674103729769</v>
      </c>
      <c r="G149" s="89">
        <f t="shared" si="51"/>
        <v>41175.5345777693</v>
      </c>
      <c r="H149" s="89">
        <f t="shared" si="51"/>
        <v>45387.770367087331</v>
      </c>
      <c r="I149" s="89">
        <f t="shared" si="51"/>
        <v>53243.485446058541</v>
      </c>
      <c r="J149" s="89">
        <f t="shared" si="51"/>
        <v>58288.340498107151</v>
      </c>
      <c r="K149" s="89">
        <f t="shared" si="51"/>
        <v>63132.786015526632</v>
      </c>
      <c r="L149" s="89">
        <f t="shared" si="51"/>
        <v>64152.566909019995</v>
      </c>
      <c r="M149" s="89">
        <f t="shared" si="51"/>
        <v>60228.490366379308</v>
      </c>
      <c r="N149" s="89">
        <f t="shared" si="51"/>
        <v>50403.695496933171</v>
      </c>
      <c r="O149" s="89">
        <f t="shared" si="51"/>
        <v>39931.354703668832</v>
      </c>
      <c r="P149" s="89">
        <f t="shared" si="51"/>
        <v>36079.605986453316</v>
      </c>
      <c r="Q149" s="100">
        <f t="shared" si="49"/>
        <v>64152.566909019995</v>
      </c>
    </row>
    <row r="150" spans="1:17" x14ac:dyDescent="0.2">
      <c r="A150" s="78">
        <v>4</v>
      </c>
      <c r="B150" s="93" t="s">
        <v>74</v>
      </c>
      <c r="C150" s="78" t="s">
        <v>33</v>
      </c>
      <c r="D150" s="80">
        <v>1.0626500000000001</v>
      </c>
      <c r="E150" s="89">
        <f t="shared" ref="E150:P150" si="52">$D150*E58</f>
        <v>4107.2911226265351</v>
      </c>
      <c r="F150" s="89">
        <f t="shared" si="52"/>
        <v>4725.9145872942672</v>
      </c>
      <c r="G150" s="89">
        <f t="shared" si="52"/>
        <v>4205.7426884699362</v>
      </c>
      <c r="H150" s="89">
        <f t="shared" si="52"/>
        <v>3431.1044672548483</v>
      </c>
      <c r="I150" s="89">
        <f t="shared" si="52"/>
        <v>3535.7796481075561</v>
      </c>
      <c r="J150" s="89">
        <f t="shared" si="52"/>
        <v>3380.7589896950331</v>
      </c>
      <c r="K150" s="89">
        <f t="shared" si="52"/>
        <v>3556.6353867206299</v>
      </c>
      <c r="L150" s="89">
        <f t="shared" si="52"/>
        <v>3642.5644235774207</v>
      </c>
      <c r="M150" s="89">
        <f t="shared" si="52"/>
        <v>3432.3875317612265</v>
      </c>
      <c r="N150" s="89">
        <f t="shared" si="52"/>
        <v>3652.4018809404165</v>
      </c>
      <c r="O150" s="89">
        <f t="shared" si="52"/>
        <v>3549.6497941008738</v>
      </c>
      <c r="P150" s="89">
        <f t="shared" si="52"/>
        <v>3718.0018493173548</v>
      </c>
      <c r="Q150" s="100">
        <f t="shared" si="49"/>
        <v>4725.9145872942672</v>
      </c>
    </row>
    <row r="151" spans="1:17" x14ac:dyDescent="0.2">
      <c r="A151" s="78">
        <v>5</v>
      </c>
      <c r="B151" s="93" t="s">
        <v>75</v>
      </c>
      <c r="C151" s="78" t="s">
        <v>29</v>
      </c>
      <c r="D151" s="80">
        <v>1.08212</v>
      </c>
      <c r="E151" s="89">
        <f t="shared" ref="E151:P151" si="53">$D151*E59</f>
        <v>3258.5085183916572</v>
      </c>
      <c r="F151" s="89">
        <f t="shared" si="53"/>
        <v>4432.2952628878738</v>
      </c>
      <c r="G151" s="89">
        <f t="shared" si="53"/>
        <v>8093.8174923483257</v>
      </c>
      <c r="H151" s="89">
        <f t="shared" si="53"/>
        <v>10685.825941470006</v>
      </c>
      <c r="I151" s="89">
        <f t="shared" si="53"/>
        <v>15259.454102708502</v>
      </c>
      <c r="J151" s="89">
        <f t="shared" si="53"/>
        <v>10584.845019416871</v>
      </c>
      <c r="K151" s="89">
        <f t="shared" si="53"/>
        <v>11633.087818484382</v>
      </c>
      <c r="L151" s="89">
        <f t="shared" si="53"/>
        <v>14322.172338326072</v>
      </c>
      <c r="M151" s="89">
        <f t="shared" si="53"/>
        <v>16835.111868076536</v>
      </c>
      <c r="N151" s="89">
        <f t="shared" si="53"/>
        <v>13056.029848274349</v>
      </c>
      <c r="O151" s="89">
        <f t="shared" si="53"/>
        <v>7825.9216552662338</v>
      </c>
      <c r="P151" s="89">
        <f t="shared" si="53"/>
        <v>5827.2183165517763</v>
      </c>
      <c r="Q151" s="100">
        <f t="shared" si="49"/>
        <v>16835.111868076536</v>
      </c>
    </row>
    <row r="152" spans="1:17" x14ac:dyDescent="0.2">
      <c r="A152" s="78">
        <v>6</v>
      </c>
      <c r="B152" s="93" t="s">
        <v>76</v>
      </c>
      <c r="C152" s="78" t="s">
        <v>63</v>
      </c>
      <c r="D152" s="80">
        <v>1.08212</v>
      </c>
      <c r="E152" s="89">
        <f t="shared" ref="E152:P152" si="54">$D152*E60</f>
        <v>13006.141973896323</v>
      </c>
      <c r="F152" s="89">
        <f t="shared" si="54"/>
        <v>13269.108375845632</v>
      </c>
      <c r="G152" s="89">
        <f t="shared" si="54"/>
        <v>11092.817331885402</v>
      </c>
      <c r="H152" s="89">
        <f t="shared" si="54"/>
        <v>8456.6553915346103</v>
      </c>
      <c r="I152" s="89">
        <f t="shared" si="54"/>
        <v>11192.748182059875</v>
      </c>
      <c r="J152" s="89">
        <f t="shared" si="54"/>
        <v>13597.881662245607</v>
      </c>
      <c r="K152" s="89">
        <f t="shared" si="54"/>
        <v>17144.953061960419</v>
      </c>
      <c r="L152" s="89">
        <f t="shared" si="54"/>
        <v>18843.377185221823</v>
      </c>
      <c r="M152" s="89">
        <f t="shared" si="54"/>
        <v>16505.238913678655</v>
      </c>
      <c r="N152" s="89">
        <f t="shared" si="54"/>
        <v>11626.368534191273</v>
      </c>
      <c r="O152" s="89">
        <f t="shared" si="54"/>
        <v>8294.3363954782271</v>
      </c>
      <c r="P152" s="89">
        <f t="shared" si="54"/>
        <v>8963.5575136450716</v>
      </c>
      <c r="Q152" s="100">
        <f t="shared" si="49"/>
        <v>18843.377185221823</v>
      </c>
    </row>
    <row r="153" spans="1:17" x14ac:dyDescent="0.2">
      <c r="A153" s="78">
        <v>7</v>
      </c>
      <c r="B153" s="93" t="s">
        <v>77</v>
      </c>
      <c r="C153" s="78" t="s">
        <v>78</v>
      </c>
      <c r="D153" s="80">
        <v>1.08212</v>
      </c>
      <c r="E153" s="89">
        <f t="shared" ref="E153:P153" si="55">$D153*E61</f>
        <v>5159.7055056542868</v>
      </c>
      <c r="F153" s="89">
        <f t="shared" si="55"/>
        <v>5242.0197366968332</v>
      </c>
      <c r="G153" s="89">
        <f t="shared" si="55"/>
        <v>5148.4125396463533</v>
      </c>
      <c r="H153" s="89">
        <f t="shared" si="55"/>
        <v>5824.4161309365754</v>
      </c>
      <c r="I153" s="89">
        <f t="shared" si="55"/>
        <v>6480.8481968827273</v>
      </c>
      <c r="J153" s="89">
        <f t="shared" si="55"/>
        <v>7049.1798176877001</v>
      </c>
      <c r="K153" s="89">
        <f t="shared" si="55"/>
        <v>7045.9100139568518</v>
      </c>
      <c r="L153" s="89">
        <f t="shared" si="55"/>
        <v>6860.8272846022946</v>
      </c>
      <c r="M153" s="89">
        <f t="shared" si="55"/>
        <v>7085.156650748042</v>
      </c>
      <c r="N153" s="89">
        <f t="shared" si="55"/>
        <v>6598.6059358479752</v>
      </c>
      <c r="O153" s="89">
        <f t="shared" si="55"/>
        <v>5112.3040979693087</v>
      </c>
      <c r="P153" s="89">
        <f t="shared" si="55"/>
        <v>5229.8478962529416</v>
      </c>
      <c r="Q153" s="100">
        <f t="shared" si="49"/>
        <v>7085.156650748042</v>
      </c>
    </row>
    <row r="154" spans="1:17" x14ac:dyDescent="0.2">
      <c r="A154" s="78">
        <v>8</v>
      </c>
      <c r="B154" s="93" t="s">
        <v>79</v>
      </c>
      <c r="C154" s="78" t="s">
        <v>80</v>
      </c>
      <c r="D154" s="80">
        <v>1.0626500000000001</v>
      </c>
      <c r="E154" s="89">
        <f t="shared" ref="E154:P154" si="56">$D154*E62</f>
        <v>918.12963242950445</v>
      </c>
      <c r="F154" s="89">
        <f t="shared" si="56"/>
        <v>842.38394172668461</v>
      </c>
      <c r="G154" s="89">
        <f t="shared" si="56"/>
        <v>911.24364875488288</v>
      </c>
      <c r="H154" s="89">
        <f t="shared" si="56"/>
        <v>736.79902086334232</v>
      </c>
      <c r="I154" s="89">
        <f t="shared" si="56"/>
        <v>727.61774172668459</v>
      </c>
      <c r="J154" s="89">
        <f t="shared" si="56"/>
        <v>821.72600691757214</v>
      </c>
      <c r="K154" s="89">
        <f t="shared" si="56"/>
        <v>840.08861383514409</v>
      </c>
      <c r="L154" s="89">
        <f t="shared" si="56"/>
        <v>934.196911455536</v>
      </c>
      <c r="M154" s="89">
        <f t="shared" si="56"/>
        <v>844.67926860480316</v>
      </c>
      <c r="N154" s="89">
        <f t="shared" si="56"/>
        <v>639.24777814973004</v>
      </c>
      <c r="O154" s="89">
        <f t="shared" si="56"/>
        <v>790.73916145553596</v>
      </c>
      <c r="P154" s="89">
        <f t="shared" si="56"/>
        <v>825.1690149696351</v>
      </c>
      <c r="Q154" s="100">
        <f t="shared" si="49"/>
        <v>934.196911455536</v>
      </c>
    </row>
    <row r="155" spans="1:17" x14ac:dyDescent="0.2">
      <c r="A155" s="78">
        <v>9</v>
      </c>
      <c r="B155" s="93" t="s">
        <v>81</v>
      </c>
      <c r="C155" s="78" t="s">
        <v>35</v>
      </c>
      <c r="D155" s="80">
        <v>1.08212</v>
      </c>
      <c r="E155" s="89">
        <f t="shared" ref="E155:P155" si="57">$D155*E63</f>
        <v>11724.289804767366</v>
      </c>
      <c r="F155" s="89">
        <f t="shared" si="57"/>
        <v>11786.059433426672</v>
      </c>
      <c r="G155" s="89">
        <f t="shared" si="57"/>
        <v>11376.105920239721</v>
      </c>
      <c r="H155" s="89">
        <f t="shared" si="57"/>
        <v>9635.6803385582243</v>
      </c>
      <c r="I155" s="89">
        <f t="shared" si="57"/>
        <v>10407.664723111411</v>
      </c>
      <c r="J155" s="89">
        <f t="shared" si="57"/>
        <v>12250.574575934359</v>
      </c>
      <c r="K155" s="89">
        <f t="shared" si="57"/>
        <v>13322.027148594401</v>
      </c>
      <c r="L155" s="89">
        <f t="shared" si="57"/>
        <v>12963.967541054575</v>
      </c>
      <c r="M155" s="89">
        <f t="shared" si="57"/>
        <v>12735.181386983682</v>
      </c>
      <c r="N155" s="89">
        <f t="shared" si="57"/>
        <v>12554.483837689346</v>
      </c>
      <c r="O155" s="89">
        <f t="shared" si="57"/>
        <v>11479.08787774747</v>
      </c>
      <c r="P155" s="89">
        <f t="shared" si="57"/>
        <v>10677.611341876394</v>
      </c>
      <c r="Q155" s="100">
        <f t="shared" si="49"/>
        <v>13322.027148594401</v>
      </c>
    </row>
    <row r="156" spans="1:17" x14ac:dyDescent="0.2">
      <c r="A156" s="78">
        <v>10</v>
      </c>
      <c r="B156" s="93" t="s">
        <v>82</v>
      </c>
      <c r="C156" s="78" t="s">
        <v>37</v>
      </c>
      <c r="D156" s="80">
        <v>1.0626500000000001</v>
      </c>
      <c r="E156" s="89">
        <f t="shared" ref="E156:P156" si="58">$D156*E64</f>
        <v>13271.786964244078</v>
      </c>
      <c r="F156" s="89">
        <f t="shared" si="58"/>
        <v>13556.672652919771</v>
      </c>
      <c r="G156" s="89">
        <f t="shared" si="58"/>
        <v>12216.830556081391</v>
      </c>
      <c r="H156" s="89">
        <f t="shared" si="58"/>
        <v>10931.268379967498</v>
      </c>
      <c r="I156" s="89">
        <f t="shared" si="58"/>
        <v>11804.957835681153</v>
      </c>
      <c r="J156" s="89">
        <f t="shared" si="58"/>
        <v>12380.850541423035</v>
      </c>
      <c r="K156" s="89">
        <f t="shared" si="58"/>
        <v>13003.945914997865</v>
      </c>
      <c r="L156" s="89">
        <f t="shared" si="58"/>
        <v>13032.977585639956</v>
      </c>
      <c r="M156" s="89">
        <f t="shared" si="58"/>
        <v>12121.372639776613</v>
      </c>
      <c r="N156" s="89">
        <f t="shared" si="58"/>
        <v>12061.492030139922</v>
      </c>
      <c r="O156" s="89">
        <f t="shared" si="58"/>
        <v>12209.923039215852</v>
      </c>
      <c r="P156" s="89">
        <f t="shared" si="58"/>
        <v>13163.693913081361</v>
      </c>
      <c r="Q156" s="100">
        <f t="shared" si="49"/>
        <v>13556.672652919771</v>
      </c>
    </row>
    <row r="157" spans="1:17" x14ac:dyDescent="0.2">
      <c r="A157" s="78">
        <v>11</v>
      </c>
      <c r="B157" s="93" t="s">
        <v>83</v>
      </c>
      <c r="C157" s="78" t="s">
        <v>84</v>
      </c>
      <c r="D157" s="80">
        <v>1.0315799999999999</v>
      </c>
      <c r="E157" s="89">
        <f t="shared" ref="E157:P157" si="59">$D157*E65</f>
        <v>9183.9503877964762</v>
      </c>
      <c r="F157" s="89">
        <f t="shared" si="59"/>
        <v>9505.7413807468402</v>
      </c>
      <c r="G157" s="89">
        <f t="shared" si="59"/>
        <v>7679.5351107756042</v>
      </c>
      <c r="H157" s="89">
        <f t="shared" si="59"/>
        <v>6711.2531907591247</v>
      </c>
      <c r="I157" s="89">
        <f t="shared" si="59"/>
        <v>8644.8466616947153</v>
      </c>
      <c r="J157" s="89">
        <f t="shared" si="59"/>
        <v>10250.150198272475</v>
      </c>
      <c r="K157" s="89">
        <f t="shared" si="59"/>
        <v>11153.752218746451</v>
      </c>
      <c r="L157" s="89">
        <f t="shared" si="59"/>
        <v>10621.023592429276</v>
      </c>
      <c r="M157" s="89">
        <f t="shared" si="59"/>
        <v>9491.1960354555104</v>
      </c>
      <c r="N157" s="89">
        <f t="shared" si="59"/>
        <v>8724.0102759355541</v>
      </c>
      <c r="O157" s="89">
        <f t="shared" si="59"/>
        <v>6611.0455810217281</v>
      </c>
      <c r="P157" s="89">
        <f t="shared" si="59"/>
        <v>9376.5051537258896</v>
      </c>
      <c r="Q157" s="100">
        <f t="shared" si="49"/>
        <v>11153.752218746451</v>
      </c>
    </row>
    <row r="158" spans="1:17" x14ac:dyDescent="0.2">
      <c r="A158" s="78">
        <v>12</v>
      </c>
      <c r="B158" s="93" t="s">
        <v>142</v>
      </c>
      <c r="C158" s="78" t="s">
        <v>143</v>
      </c>
      <c r="D158" s="80">
        <v>1.0241199999999999</v>
      </c>
      <c r="E158" s="89">
        <f t="shared" ref="E158:P158" si="60">$D158*E66</f>
        <v>1954.0209599999998</v>
      </c>
      <c r="F158" s="89">
        <f t="shared" si="60"/>
        <v>2138.36256</v>
      </c>
      <c r="G158" s="89">
        <f t="shared" si="60"/>
        <v>1573.0483199999999</v>
      </c>
      <c r="H158" s="89">
        <f t="shared" si="60"/>
        <v>2138.36256</v>
      </c>
      <c r="I158" s="89">
        <f t="shared" si="60"/>
        <v>2310.4147199999998</v>
      </c>
      <c r="J158" s="89">
        <f t="shared" si="60"/>
        <v>2076.91536</v>
      </c>
      <c r="K158" s="89">
        <f t="shared" si="60"/>
        <v>2076.91536</v>
      </c>
      <c r="L158" s="89">
        <f t="shared" si="60"/>
        <v>2519.3352</v>
      </c>
      <c r="M158" s="89">
        <f t="shared" si="60"/>
        <v>1966.3103999999998</v>
      </c>
      <c r="N158" s="89">
        <f t="shared" si="60"/>
        <v>2396.4407999999999</v>
      </c>
      <c r="O158" s="89">
        <f t="shared" si="60"/>
        <v>1659.0744</v>
      </c>
      <c r="P158" s="89">
        <f t="shared" si="60"/>
        <v>2126.07312</v>
      </c>
      <c r="Q158" s="100">
        <f t="shared" si="49"/>
        <v>2519.3352</v>
      </c>
    </row>
    <row r="159" spans="1:17" x14ac:dyDescent="0.2">
      <c r="A159" s="78">
        <v>13</v>
      </c>
      <c r="B159" s="93" t="s">
        <v>85</v>
      </c>
      <c r="C159" s="78" t="s">
        <v>86</v>
      </c>
      <c r="D159" s="80">
        <v>1.0241199999999999</v>
      </c>
      <c r="E159" s="89">
        <f t="shared" ref="E159:P159" si="61">$D159*E67</f>
        <v>8664.8879225732417</v>
      </c>
      <c r="F159" s="89">
        <f t="shared" si="61"/>
        <v>8813.0761613476552</v>
      </c>
      <c r="G159" s="89">
        <f t="shared" si="61"/>
        <v>8573.55297832611</v>
      </c>
      <c r="H159" s="89">
        <f t="shared" si="61"/>
        <v>9612.5198351757808</v>
      </c>
      <c r="I159" s="89">
        <f t="shared" si="61"/>
        <v>11403.946243359374</v>
      </c>
      <c r="J159" s="89">
        <f t="shared" si="61"/>
        <v>12868.253321738281</v>
      </c>
      <c r="K159" s="89">
        <f t="shared" si="61"/>
        <v>14012.9998935083</v>
      </c>
      <c r="L159" s="89">
        <f t="shared" si="61"/>
        <v>13217.432236347655</v>
      </c>
      <c r="M159" s="89">
        <f t="shared" si="61"/>
        <v>11885.238481934815</v>
      </c>
      <c r="N159" s="89">
        <f t="shared" si="61"/>
        <v>10478.795839999999</v>
      </c>
      <c r="O159" s="89">
        <f t="shared" si="61"/>
        <v>9616.6250662011716</v>
      </c>
      <c r="P159" s="89">
        <f t="shared" si="61"/>
        <v>8121.8330407861322</v>
      </c>
      <c r="Q159" s="100">
        <f t="shared" si="49"/>
        <v>14012.9998935083</v>
      </c>
    </row>
    <row r="160" spans="1:17" x14ac:dyDescent="0.2">
      <c r="A160" s="78">
        <v>14</v>
      </c>
      <c r="B160" s="93" t="s">
        <v>87</v>
      </c>
      <c r="C160" s="78" t="s">
        <v>88</v>
      </c>
      <c r="D160" s="80">
        <v>1.08212</v>
      </c>
      <c r="E160" s="89">
        <f t="shared" ref="E160:P160" si="62">$D160*E68</f>
        <v>450.18464452000001</v>
      </c>
      <c r="F160" s="89">
        <f t="shared" si="62"/>
        <v>450.18464452000012</v>
      </c>
      <c r="G160" s="89">
        <f t="shared" si="62"/>
        <v>450.18464452000001</v>
      </c>
      <c r="H160" s="89">
        <f t="shared" si="62"/>
        <v>450.18464452000001</v>
      </c>
      <c r="I160" s="89">
        <f t="shared" si="62"/>
        <v>450.18464452000001</v>
      </c>
      <c r="J160" s="89">
        <f t="shared" si="62"/>
        <v>450.18464452000001</v>
      </c>
      <c r="K160" s="89">
        <f t="shared" si="62"/>
        <v>451.67688799999996</v>
      </c>
      <c r="L160" s="89">
        <f t="shared" si="62"/>
        <v>451.67688799999996</v>
      </c>
      <c r="M160" s="89">
        <f t="shared" si="62"/>
        <v>451.88573716000002</v>
      </c>
      <c r="N160" s="89">
        <f t="shared" si="62"/>
        <v>451.88573716000008</v>
      </c>
      <c r="O160" s="89">
        <f t="shared" si="62"/>
        <v>451.7970033200001</v>
      </c>
      <c r="P160" s="89">
        <f t="shared" si="62"/>
        <v>452.21470164000004</v>
      </c>
      <c r="Q160" s="100">
        <f t="shared" si="49"/>
        <v>452.21470164000004</v>
      </c>
    </row>
    <row r="161" spans="1:17" x14ac:dyDescent="0.2">
      <c r="A161" s="78">
        <v>15</v>
      </c>
      <c r="B161" s="93" t="s">
        <v>89</v>
      </c>
      <c r="C161" s="78" t="s">
        <v>43</v>
      </c>
      <c r="D161" s="80">
        <v>1.08212</v>
      </c>
      <c r="E161" s="89">
        <f t="shared" ref="E161:P161" si="63">$D161*E69</f>
        <v>1302.9092720800002</v>
      </c>
      <c r="F161" s="89">
        <f t="shared" si="63"/>
        <v>1307.69765308</v>
      </c>
      <c r="G161" s="89">
        <f t="shared" si="63"/>
        <v>1343.8220650400001</v>
      </c>
      <c r="H161" s="89">
        <f t="shared" si="63"/>
        <v>1309.0719454800001</v>
      </c>
      <c r="I161" s="89">
        <f t="shared" si="63"/>
        <v>1308.72783132</v>
      </c>
      <c r="J161" s="89">
        <f t="shared" si="63"/>
        <v>1304.2370333199999</v>
      </c>
      <c r="K161" s="89">
        <f t="shared" si="63"/>
        <v>1306.4813502</v>
      </c>
      <c r="L161" s="89">
        <f t="shared" si="63"/>
        <v>1306.3439209600001</v>
      </c>
      <c r="M161" s="89">
        <f t="shared" si="63"/>
        <v>1313.5356904800001</v>
      </c>
      <c r="N161" s="89">
        <f t="shared" si="63"/>
        <v>1306.15022148</v>
      </c>
      <c r="O161" s="89">
        <f t="shared" si="63"/>
        <v>1307.4541760799998</v>
      </c>
      <c r="P161" s="89">
        <f t="shared" si="63"/>
        <v>1301.5458008799999</v>
      </c>
      <c r="Q161" s="100">
        <f t="shared" si="49"/>
        <v>1343.8220650400001</v>
      </c>
    </row>
    <row r="162" spans="1:17" x14ac:dyDescent="0.2">
      <c r="A162" s="78">
        <v>16</v>
      </c>
      <c r="B162" s="93" t="s">
        <v>90</v>
      </c>
      <c r="C162" s="78" t="s">
        <v>91</v>
      </c>
      <c r="D162" s="80">
        <v>1.08212</v>
      </c>
      <c r="E162" s="89">
        <f t="shared" ref="E162:P162" si="64">$D162*E70</f>
        <v>4549.7966812319555</v>
      </c>
      <c r="F162" s="89">
        <f t="shared" si="64"/>
        <v>2171.5963063864688</v>
      </c>
      <c r="G162" s="89">
        <f t="shared" si="64"/>
        <v>836.90392762052898</v>
      </c>
      <c r="H162" s="89">
        <f t="shared" si="64"/>
        <v>286.06980180933391</v>
      </c>
      <c r="I162" s="89">
        <f t="shared" si="64"/>
        <v>626.50613021122217</v>
      </c>
      <c r="J162" s="89">
        <f t="shared" si="64"/>
        <v>1439.3456459376205</v>
      </c>
      <c r="K162" s="89">
        <f t="shared" si="64"/>
        <v>3061.5784224554882</v>
      </c>
      <c r="L162" s="89">
        <f t="shared" si="64"/>
        <v>3699.9074633057171</v>
      </c>
      <c r="M162" s="89">
        <f t="shared" si="64"/>
        <v>1702.339217270337</v>
      </c>
      <c r="N162" s="89">
        <f t="shared" si="64"/>
        <v>1683.1302439437623</v>
      </c>
      <c r="O162" s="89">
        <f t="shared" si="64"/>
        <v>3037.3245009139009</v>
      </c>
      <c r="P162" s="89">
        <f t="shared" si="64"/>
        <v>5217.713117595009</v>
      </c>
      <c r="Q162" s="100">
        <f t="shared" si="49"/>
        <v>5217.713117595009</v>
      </c>
    </row>
    <row r="163" spans="1:17" x14ac:dyDescent="0.2">
      <c r="A163" s="78">
        <v>17</v>
      </c>
      <c r="B163" s="93" t="s">
        <v>92</v>
      </c>
      <c r="C163" s="78" t="s">
        <v>11</v>
      </c>
      <c r="D163" s="80">
        <v>1.08212</v>
      </c>
      <c r="E163" s="89">
        <f t="shared" ref="E163:P163" si="65">$D163*E71</f>
        <v>1206.7823983479309</v>
      </c>
      <c r="F163" s="89">
        <f t="shared" si="65"/>
        <v>1437.0003646275845</v>
      </c>
      <c r="G163" s="89">
        <f t="shared" si="65"/>
        <v>1471.0987563591168</v>
      </c>
      <c r="H163" s="89">
        <f t="shared" si="65"/>
        <v>158.70278892791436</v>
      </c>
      <c r="I163" s="89">
        <f t="shared" si="65"/>
        <v>190.48552551585939</v>
      </c>
      <c r="J163" s="89">
        <f t="shared" si="65"/>
        <v>111.63434178633861</v>
      </c>
      <c r="K163" s="89">
        <f t="shared" si="65"/>
        <v>183.11382868853781</v>
      </c>
      <c r="L163" s="89">
        <f t="shared" si="65"/>
        <v>204.85419384542269</v>
      </c>
      <c r="M163" s="89">
        <f t="shared" si="65"/>
        <v>199.87604039905716</v>
      </c>
      <c r="N163" s="89">
        <f t="shared" si="65"/>
        <v>233.84623644423681</v>
      </c>
      <c r="O163" s="89">
        <f t="shared" si="65"/>
        <v>268.91293008729713</v>
      </c>
      <c r="P163" s="89">
        <f t="shared" si="65"/>
        <v>109.60568567913883</v>
      </c>
      <c r="Q163" s="100">
        <f t="shared" si="49"/>
        <v>1471.0987563591168</v>
      </c>
    </row>
    <row r="164" spans="1:17" x14ac:dyDescent="0.2">
      <c r="A164" s="78">
        <v>18</v>
      </c>
      <c r="B164" s="93" t="s">
        <v>93</v>
      </c>
      <c r="C164" s="78" t="s">
        <v>94</v>
      </c>
      <c r="D164" s="80">
        <v>1.0626500000000001</v>
      </c>
      <c r="E164" s="89">
        <f t="shared" ref="E164:P164" si="66">$D164*E72</f>
        <v>6650.1277401638035</v>
      </c>
      <c r="F164" s="89">
        <f t="shared" si="66"/>
        <v>5404.2259155761712</v>
      </c>
      <c r="G164" s="89">
        <f t="shared" si="66"/>
        <v>7685.3190139881144</v>
      </c>
      <c r="H164" s="89">
        <f t="shared" si="66"/>
        <v>7156.3233117855088</v>
      </c>
      <c r="I164" s="89">
        <f t="shared" si="66"/>
        <v>5234.3717488906868</v>
      </c>
      <c r="J164" s="89">
        <f t="shared" si="66"/>
        <v>6490.2200348785409</v>
      </c>
      <c r="K164" s="89">
        <f t="shared" si="66"/>
        <v>7339.9874775215158</v>
      </c>
      <c r="L164" s="89">
        <f t="shared" si="66"/>
        <v>9457.6155891300205</v>
      </c>
      <c r="M164" s="89">
        <f t="shared" si="66"/>
        <v>6379.279470545579</v>
      </c>
      <c r="N164" s="89">
        <f t="shared" si="66"/>
        <v>9626.8570489742306</v>
      </c>
      <c r="O164" s="89">
        <f t="shared" si="66"/>
        <v>5242.4053721889495</v>
      </c>
      <c r="P164" s="89">
        <f t="shared" si="66"/>
        <v>7113.1710890514369</v>
      </c>
      <c r="Q164" s="100">
        <f t="shared" si="49"/>
        <v>9626.8570489742306</v>
      </c>
    </row>
    <row r="165" spans="1:17" x14ac:dyDescent="0.2">
      <c r="A165" s="78">
        <v>19</v>
      </c>
      <c r="B165" s="93" t="s">
        <v>95</v>
      </c>
      <c r="C165" s="78" t="s">
        <v>96</v>
      </c>
      <c r="D165" s="80">
        <v>1.08212</v>
      </c>
      <c r="E165" s="89">
        <f t="shared" ref="E165:P165" si="67">$D165*E73</f>
        <v>1376.6092527527619</v>
      </c>
      <c r="F165" s="89">
        <f t="shared" si="67"/>
        <v>1225.4295126041984</v>
      </c>
      <c r="G165" s="89">
        <f t="shared" si="67"/>
        <v>1282.3241189690973</v>
      </c>
      <c r="H165" s="89">
        <f t="shared" si="67"/>
        <v>1047.912058950033</v>
      </c>
      <c r="I165" s="89">
        <f t="shared" si="67"/>
        <v>1285.6159487087536</v>
      </c>
      <c r="J165" s="89">
        <f t="shared" si="67"/>
        <v>1558.5569568798255</v>
      </c>
      <c r="K165" s="89">
        <f t="shared" si="67"/>
        <v>1634.1310155765343</v>
      </c>
      <c r="L165" s="89">
        <f t="shared" si="67"/>
        <v>1513.4930282192233</v>
      </c>
      <c r="M165" s="89">
        <f t="shared" si="67"/>
        <v>1635.8537730705741</v>
      </c>
      <c r="N165" s="89">
        <f t="shared" si="67"/>
        <v>1449.0343795662307</v>
      </c>
      <c r="O165" s="89">
        <f t="shared" si="67"/>
        <v>1317.5308408884812</v>
      </c>
      <c r="P165" s="89">
        <f t="shared" si="67"/>
        <v>1275.1073810648725</v>
      </c>
      <c r="Q165" s="100">
        <f t="shared" si="49"/>
        <v>1635.8537730705741</v>
      </c>
    </row>
    <row r="166" spans="1:17" ht="15" thickBot="1" x14ac:dyDescent="0.25">
      <c r="A166" s="78"/>
      <c r="C166" s="72" t="s">
        <v>97</v>
      </c>
      <c r="D166" s="79"/>
      <c r="E166" s="91">
        <f t="shared" ref="E166:Q166" si="68">SUM(E147:E165)</f>
        <v>285750.29120460729</v>
      </c>
      <c r="F166" s="91">
        <f t="shared" si="68"/>
        <v>292708.32103031932</v>
      </c>
      <c r="G166" s="91">
        <f t="shared" si="68"/>
        <v>279882.755868982</v>
      </c>
      <c r="H166" s="91">
        <f t="shared" si="68"/>
        <v>310651.46182632045</v>
      </c>
      <c r="I166" s="91">
        <f t="shared" si="68"/>
        <v>392609.10207339108</v>
      </c>
      <c r="J166" s="91">
        <f t="shared" si="68"/>
        <v>448567.8829060914</v>
      </c>
      <c r="K166" s="91">
        <f t="shared" si="68"/>
        <v>518562.27997730783</v>
      </c>
      <c r="L166" s="91">
        <f t="shared" si="68"/>
        <v>489471.5750942041</v>
      </c>
      <c r="M166" s="91">
        <f t="shared" si="68"/>
        <v>452842.94247479207</v>
      </c>
      <c r="N166" s="91">
        <f t="shared" si="68"/>
        <v>344446.55238069332</v>
      </c>
      <c r="O166" s="91">
        <f t="shared" si="68"/>
        <v>258350.15978613612</v>
      </c>
      <c r="P166" s="91">
        <f t="shared" si="68"/>
        <v>282435.40448030556</v>
      </c>
      <c r="Q166" s="101">
        <f t="shared" si="68"/>
        <v>534550.8802367989</v>
      </c>
    </row>
    <row r="167" spans="1:17" ht="15" thickTop="1" x14ac:dyDescent="0.2">
      <c r="A167" s="78"/>
      <c r="D167" s="79"/>
    </row>
    <row r="168" spans="1:17" x14ac:dyDescent="0.2">
      <c r="A168" s="78"/>
      <c r="C168" s="72" t="s">
        <v>98</v>
      </c>
      <c r="D168" s="79"/>
      <c r="E168" s="89">
        <f t="shared" ref="E168:Q168" si="69">E165</f>
        <v>1376.6092527527619</v>
      </c>
      <c r="F168" s="89">
        <f t="shared" si="69"/>
        <v>1225.4295126041984</v>
      </c>
      <c r="G168" s="89">
        <f t="shared" si="69"/>
        <v>1282.3241189690973</v>
      </c>
      <c r="H168" s="89">
        <f t="shared" si="69"/>
        <v>1047.912058950033</v>
      </c>
      <c r="I168" s="89">
        <f t="shared" si="69"/>
        <v>1285.6159487087536</v>
      </c>
      <c r="J168" s="89">
        <f t="shared" si="69"/>
        <v>1558.5569568798255</v>
      </c>
      <c r="K168" s="89">
        <f t="shared" si="69"/>
        <v>1634.1310155765343</v>
      </c>
      <c r="L168" s="89">
        <f t="shared" si="69"/>
        <v>1513.4930282192233</v>
      </c>
      <c r="M168" s="89">
        <f t="shared" si="69"/>
        <v>1635.8537730705741</v>
      </c>
      <c r="N168" s="89">
        <f t="shared" si="69"/>
        <v>1449.0343795662307</v>
      </c>
      <c r="O168" s="89">
        <f t="shared" si="69"/>
        <v>1317.5308408884812</v>
      </c>
      <c r="P168" s="89">
        <f t="shared" si="69"/>
        <v>1275.1073810648725</v>
      </c>
      <c r="Q168" s="100">
        <f t="shared" si="69"/>
        <v>1635.8537730705741</v>
      </c>
    </row>
    <row r="169" spans="1:17" ht="15" thickBot="1" x14ac:dyDescent="0.25">
      <c r="A169" s="78"/>
      <c r="C169" s="72" t="s">
        <v>99</v>
      </c>
      <c r="D169" s="79"/>
      <c r="E169" s="91">
        <f>E166-E168</f>
        <v>284373.68195185455</v>
      </c>
      <c r="F169" s="91">
        <f t="shared" ref="F169:Q169" si="70">F166-F168</f>
        <v>291482.89151771512</v>
      </c>
      <c r="G169" s="91">
        <f t="shared" si="70"/>
        <v>278600.43175001291</v>
      </c>
      <c r="H169" s="91">
        <f t="shared" si="70"/>
        <v>309603.54976737039</v>
      </c>
      <c r="I169" s="91">
        <f t="shared" si="70"/>
        <v>391323.48612468236</v>
      </c>
      <c r="J169" s="91">
        <f t="shared" si="70"/>
        <v>447009.32594921155</v>
      </c>
      <c r="K169" s="91">
        <f t="shared" si="70"/>
        <v>516928.14896173129</v>
      </c>
      <c r="L169" s="91">
        <f t="shared" si="70"/>
        <v>487958.0820659849</v>
      </c>
      <c r="M169" s="91">
        <f t="shared" si="70"/>
        <v>451207.08870172151</v>
      </c>
      <c r="N169" s="91">
        <f t="shared" si="70"/>
        <v>342997.51800112711</v>
      </c>
      <c r="O169" s="91">
        <f t="shared" si="70"/>
        <v>257032.62894524765</v>
      </c>
      <c r="P169" s="91">
        <f t="shared" si="70"/>
        <v>281160.29709924071</v>
      </c>
      <c r="Q169" s="101">
        <f t="shared" si="70"/>
        <v>532915.02646372828</v>
      </c>
    </row>
    <row r="170" spans="1:17" ht="15" thickTop="1" x14ac:dyDescent="0.2">
      <c r="A170" s="78"/>
      <c r="D170" s="79"/>
    </row>
    <row r="171" spans="1:17" x14ac:dyDescent="0.2">
      <c r="A171" s="78"/>
      <c r="B171" s="78"/>
      <c r="C171" s="78"/>
      <c r="D171" s="80"/>
      <c r="E171" s="81">
        <v>43466</v>
      </c>
      <c r="F171" s="81">
        <v>43497</v>
      </c>
      <c r="G171" s="81">
        <v>43525</v>
      </c>
      <c r="H171" s="81">
        <v>43556</v>
      </c>
      <c r="I171" s="81">
        <v>43586</v>
      </c>
      <c r="J171" s="81">
        <v>43617</v>
      </c>
      <c r="K171" s="81">
        <v>43647</v>
      </c>
      <c r="L171" s="81">
        <v>43678</v>
      </c>
      <c r="M171" s="81">
        <v>43709</v>
      </c>
      <c r="N171" s="81">
        <v>43739</v>
      </c>
      <c r="O171" s="81">
        <v>43770</v>
      </c>
      <c r="P171" s="81">
        <v>43800</v>
      </c>
      <c r="Q171" s="81" t="s">
        <v>122</v>
      </c>
    </row>
    <row r="172" spans="1:17" x14ac:dyDescent="0.2">
      <c r="A172" s="82" t="s">
        <v>2</v>
      </c>
      <c r="B172" s="83" t="s">
        <v>69</v>
      </c>
      <c r="C172" s="83" t="s">
        <v>121</v>
      </c>
      <c r="D172" s="84"/>
      <c r="E172" s="85">
        <v>43831</v>
      </c>
      <c r="F172" s="85">
        <v>43862</v>
      </c>
      <c r="G172" s="85">
        <v>43891</v>
      </c>
      <c r="H172" s="85">
        <v>43922</v>
      </c>
      <c r="I172" s="85">
        <v>43952</v>
      </c>
      <c r="J172" s="85">
        <v>43983</v>
      </c>
      <c r="K172" s="85">
        <v>44013</v>
      </c>
      <c r="L172" s="85">
        <v>44044</v>
      </c>
      <c r="M172" s="85">
        <v>44075</v>
      </c>
      <c r="N172" s="85">
        <v>44105</v>
      </c>
      <c r="O172" s="85">
        <v>44136</v>
      </c>
      <c r="P172" s="85">
        <v>44166</v>
      </c>
      <c r="Q172" s="85" t="s">
        <v>111</v>
      </c>
    </row>
    <row r="173" spans="1:17" x14ac:dyDescent="0.2">
      <c r="A173" s="94"/>
      <c r="B173" s="78"/>
      <c r="C173" s="78"/>
      <c r="D173" s="80"/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5"/>
      <c r="Q173" s="95"/>
    </row>
    <row r="174" spans="1:17" x14ac:dyDescent="0.2">
      <c r="A174" s="78">
        <v>1</v>
      </c>
      <c r="B174" s="96" t="s">
        <v>101</v>
      </c>
      <c r="C174" s="78" t="s">
        <v>102</v>
      </c>
      <c r="D174" s="80">
        <v>1.0279</v>
      </c>
      <c r="E174" s="89">
        <f t="shared" ref="E174:P174" si="71">$D174*E82</f>
        <v>2719.8234794072459</v>
      </c>
      <c r="F174" s="89">
        <f t="shared" si="71"/>
        <v>4562.6424884141206</v>
      </c>
      <c r="G174" s="89">
        <f t="shared" si="71"/>
        <v>3208.2814964752101</v>
      </c>
      <c r="H174" s="89">
        <f t="shared" si="71"/>
        <v>3696.7395151872684</v>
      </c>
      <c r="I174" s="89">
        <f t="shared" si="71"/>
        <v>4817.9730074574991</v>
      </c>
      <c r="J174" s="89">
        <f t="shared" si="71"/>
        <v>5417.4439633441925</v>
      </c>
      <c r="K174" s="89">
        <f t="shared" si="71"/>
        <v>5217.6207318127672</v>
      </c>
      <c r="L174" s="89">
        <f t="shared" si="71"/>
        <v>5428.5454954983534</v>
      </c>
      <c r="M174" s="89">
        <f t="shared" si="71"/>
        <v>4928.9861915654164</v>
      </c>
      <c r="N174" s="89">
        <f t="shared" si="71"/>
        <v>2231.3653354871772</v>
      </c>
      <c r="O174" s="89">
        <f t="shared" si="71"/>
        <v>1454.2728823923267</v>
      </c>
      <c r="P174" s="89">
        <f t="shared" si="71"/>
        <v>2342.3785328783597</v>
      </c>
      <c r="Q174" s="100">
        <f t="shared" ref="Q174:Q175" si="72">MAX(E174:P174)</f>
        <v>5428.5454954983534</v>
      </c>
    </row>
    <row r="175" spans="1:17" x14ac:dyDescent="0.2">
      <c r="A175" s="78">
        <v>2</v>
      </c>
      <c r="B175" s="96" t="s">
        <v>103</v>
      </c>
      <c r="C175" s="78" t="s">
        <v>104</v>
      </c>
      <c r="D175" s="80">
        <v>1.0241199999999999</v>
      </c>
      <c r="E175" s="89">
        <f t="shared" ref="E175:P175" si="73">$D175*E83</f>
        <v>4780.5921599999983</v>
      </c>
      <c r="F175" s="89">
        <f t="shared" si="73"/>
        <v>5776.0367999999989</v>
      </c>
      <c r="G175" s="89">
        <f t="shared" si="73"/>
        <v>5825.1945599999999</v>
      </c>
      <c r="H175" s="89">
        <f t="shared" si="73"/>
        <v>6193.8777599999994</v>
      </c>
      <c r="I175" s="89">
        <f t="shared" si="73"/>
        <v>8565.739679999997</v>
      </c>
      <c r="J175" s="89">
        <f t="shared" si="73"/>
        <v>8922.1334400000014</v>
      </c>
      <c r="K175" s="89">
        <f t="shared" si="73"/>
        <v>9376.8427199999987</v>
      </c>
      <c r="L175" s="89">
        <f t="shared" si="73"/>
        <v>9598.0526399999981</v>
      </c>
      <c r="M175" s="89">
        <f t="shared" si="73"/>
        <v>9081.8961599999984</v>
      </c>
      <c r="N175" s="89">
        <f t="shared" si="73"/>
        <v>5726.8790399999998</v>
      </c>
      <c r="O175" s="89">
        <f t="shared" si="73"/>
        <v>5468.8008</v>
      </c>
      <c r="P175" s="89">
        <f t="shared" si="73"/>
        <v>6869.7969599999997</v>
      </c>
      <c r="Q175" s="100">
        <f t="shared" si="72"/>
        <v>9598.0526399999981</v>
      </c>
    </row>
    <row r="176" spans="1:17" ht="15" thickBot="1" x14ac:dyDescent="0.25">
      <c r="A176" s="78"/>
      <c r="C176" s="72" t="s">
        <v>105</v>
      </c>
      <c r="D176" s="79"/>
      <c r="E176" s="91">
        <f>SUM(E174:E175)</f>
        <v>7500.4156394072443</v>
      </c>
      <c r="F176" s="91">
        <f t="shared" ref="F176:Q176" si="74">SUM(F174:F175)</f>
        <v>10338.67928841412</v>
      </c>
      <c r="G176" s="91">
        <f t="shared" si="74"/>
        <v>9033.4760564752105</v>
      </c>
      <c r="H176" s="91">
        <f t="shared" si="74"/>
        <v>9890.6172751872673</v>
      </c>
      <c r="I176" s="91">
        <f t="shared" si="74"/>
        <v>13383.712687457497</v>
      </c>
      <c r="J176" s="91">
        <f t="shared" si="74"/>
        <v>14339.577403344194</v>
      </c>
      <c r="K176" s="91">
        <f t="shared" si="74"/>
        <v>14594.463451812766</v>
      </c>
      <c r="L176" s="91">
        <f t="shared" si="74"/>
        <v>15026.598135498352</v>
      </c>
      <c r="M176" s="91">
        <f t="shared" si="74"/>
        <v>14010.882351565415</v>
      </c>
      <c r="N176" s="91">
        <f t="shared" si="74"/>
        <v>7958.2443754871765</v>
      </c>
      <c r="O176" s="91">
        <f t="shared" si="74"/>
        <v>6923.0736823923271</v>
      </c>
      <c r="P176" s="91">
        <f t="shared" si="74"/>
        <v>9212.1754928783594</v>
      </c>
      <c r="Q176" s="101">
        <f t="shared" si="74"/>
        <v>15026.598135498352</v>
      </c>
    </row>
    <row r="177" spans="3:17" ht="15" thickTop="1" x14ac:dyDescent="0.2"/>
    <row r="178" spans="3:17" x14ac:dyDescent="0.2">
      <c r="C178" s="83" t="s">
        <v>114</v>
      </c>
      <c r="D178" s="80"/>
    </row>
    <row r="179" spans="3:17" x14ac:dyDescent="0.2">
      <c r="C179" s="78"/>
      <c r="D179" s="80"/>
    </row>
    <row r="180" spans="3:17" ht="15" thickBot="1" x14ac:dyDescent="0.25">
      <c r="C180" s="72" t="s">
        <v>107</v>
      </c>
      <c r="D180" s="79"/>
      <c r="E180" s="97">
        <f t="shared" ref="E180:Q180" si="75">E176+E166+E133</f>
        <v>1352412.5192545194</v>
      </c>
      <c r="F180" s="97">
        <f t="shared" si="75"/>
        <v>1361961.8602813431</v>
      </c>
      <c r="G180" s="97">
        <f t="shared" si="75"/>
        <v>1268361.3441827954</v>
      </c>
      <c r="H180" s="97">
        <f t="shared" si="75"/>
        <v>1566764.7590987976</v>
      </c>
      <c r="I180" s="97">
        <f t="shared" si="75"/>
        <v>1862078.6520410792</v>
      </c>
      <c r="J180" s="97">
        <f t="shared" si="75"/>
        <v>2179248.1937351711</v>
      </c>
      <c r="K180" s="97">
        <f t="shared" si="75"/>
        <v>2459916.9085205668</v>
      </c>
      <c r="L180" s="97">
        <f t="shared" si="75"/>
        <v>2372965.3412786382</v>
      </c>
      <c r="M180" s="97">
        <f t="shared" si="75"/>
        <v>2192353.3261242122</v>
      </c>
      <c r="N180" s="97">
        <f t="shared" si="75"/>
        <v>1684894.4807495954</v>
      </c>
      <c r="O180" s="97">
        <f t="shared" si="75"/>
        <v>1323548.8551540901</v>
      </c>
      <c r="P180" s="97">
        <f t="shared" si="75"/>
        <v>1351302.1998124425</v>
      </c>
      <c r="Q180" s="103">
        <f t="shared" si="75"/>
        <v>2500880.3179477016</v>
      </c>
    </row>
    <row r="181" spans="3:17" ht="15" thickTop="1" x14ac:dyDescent="0.2">
      <c r="D181" s="79"/>
    </row>
    <row r="182" spans="3:17" x14ac:dyDescent="0.2">
      <c r="C182" s="72" t="s">
        <v>108</v>
      </c>
      <c r="D182" s="79"/>
      <c r="E182" s="89">
        <f t="shared" ref="E182:Q182" si="76">E168+E135</f>
        <v>58135.461509456858</v>
      </c>
      <c r="F182" s="89">
        <f t="shared" si="76"/>
        <v>62860.745314158223</v>
      </c>
      <c r="G182" s="89">
        <f t="shared" si="76"/>
        <v>68242.740277468853</v>
      </c>
      <c r="H182" s="89">
        <f t="shared" si="76"/>
        <v>68960.670135663444</v>
      </c>
      <c r="I182" s="89">
        <f t="shared" si="76"/>
        <v>77695.084813563793</v>
      </c>
      <c r="J182" s="89">
        <f t="shared" si="76"/>
        <v>84606.682718766882</v>
      </c>
      <c r="K182" s="89">
        <f t="shared" si="76"/>
        <v>92258.257493819023</v>
      </c>
      <c r="L182" s="89">
        <f t="shared" si="76"/>
        <v>89881.610870189732</v>
      </c>
      <c r="M182" s="89">
        <f t="shared" si="76"/>
        <v>83084.943727158708</v>
      </c>
      <c r="N182" s="89">
        <f t="shared" si="76"/>
        <v>40020.420230169184</v>
      </c>
      <c r="O182" s="89">
        <f t="shared" si="76"/>
        <v>51094.59509722759</v>
      </c>
      <c r="P182" s="89">
        <f t="shared" si="76"/>
        <v>61434.031615743828</v>
      </c>
      <c r="Q182" s="100">
        <f t="shared" si="76"/>
        <v>96540.450388019599</v>
      </c>
    </row>
    <row r="183" spans="3:17" ht="15" thickBot="1" x14ac:dyDescent="0.25">
      <c r="C183" s="72" t="s">
        <v>109</v>
      </c>
      <c r="D183" s="79"/>
      <c r="E183" s="91">
        <f>E180-E182</f>
        <v>1294277.0577450625</v>
      </c>
      <c r="F183" s="91">
        <f t="shared" ref="F183:Q183" si="77">F180-F182</f>
        <v>1299101.1149671848</v>
      </c>
      <c r="G183" s="91">
        <f t="shared" si="77"/>
        <v>1200118.6039053265</v>
      </c>
      <c r="H183" s="91">
        <f t="shared" si="77"/>
        <v>1497804.0889631342</v>
      </c>
      <c r="I183" s="91">
        <f t="shared" si="77"/>
        <v>1784383.5672275154</v>
      </c>
      <c r="J183" s="91">
        <f t="shared" si="77"/>
        <v>2094641.5110164043</v>
      </c>
      <c r="K183" s="91">
        <f t="shared" si="77"/>
        <v>2367658.6510267477</v>
      </c>
      <c r="L183" s="91">
        <f t="shared" si="77"/>
        <v>2283083.7304084487</v>
      </c>
      <c r="M183" s="91">
        <f t="shared" si="77"/>
        <v>2109268.3823970538</v>
      </c>
      <c r="N183" s="91">
        <f t="shared" si="77"/>
        <v>1644874.0605194264</v>
      </c>
      <c r="O183" s="91">
        <f t="shared" si="77"/>
        <v>1272454.2600568626</v>
      </c>
      <c r="P183" s="91">
        <f t="shared" si="77"/>
        <v>1289868.1681966987</v>
      </c>
      <c r="Q183" s="101">
        <f t="shared" si="77"/>
        <v>2404339.8675596821</v>
      </c>
    </row>
    <row r="184" spans="3:17" ht="15" thickTop="1" x14ac:dyDescent="0.2"/>
  </sheetData>
  <pageMargins left="0.7" right="0.7" top="1.25" bottom="0.25" header="1.05" footer="0.3"/>
  <pageSetup scale="67" pageOrder="overThenDown" orientation="landscape" r:id="rId1"/>
  <rowBreaks count="3" manualBreakCount="3">
    <brk id="45" max="16383" man="1"/>
    <brk id="92" max="16383" man="1"/>
    <brk id="137" max="16383" man="1"/>
  </rowBreaks>
  <colBreaks count="1" manualBreakCount="1">
    <brk id="11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6"/>
  <sheetViews>
    <sheetView view="pageBreakPreview" zoomScale="80" zoomScaleNormal="100" zoomScaleSheetLayoutView="80" workbookViewId="0"/>
  </sheetViews>
  <sheetFormatPr defaultColWidth="9.140625" defaultRowHeight="14.25" x14ac:dyDescent="0.2"/>
  <cols>
    <col min="1" max="1" width="9.140625" style="72"/>
    <col min="2" max="2" width="16.7109375" style="72" bestFit="1" customWidth="1"/>
    <col min="3" max="3" width="49.85546875" style="72" bestFit="1" customWidth="1"/>
    <col min="4" max="4" width="9.140625" style="72"/>
    <col min="5" max="5" width="10.85546875" style="72" bestFit="1" customWidth="1"/>
    <col min="6" max="6" width="12" style="72" bestFit="1" customWidth="1"/>
    <col min="7" max="7" width="11.85546875" style="72" bestFit="1" customWidth="1"/>
    <col min="8" max="15" width="10.85546875" style="72" bestFit="1" customWidth="1"/>
    <col min="16" max="16" width="12" style="72" customWidth="1"/>
    <col min="17" max="17" width="10.85546875" style="72" customWidth="1"/>
    <col min="18" max="16384" width="9.140625" style="72"/>
  </cols>
  <sheetData>
    <row r="1" spans="1:17" x14ac:dyDescent="0.2">
      <c r="A1" s="78" t="s">
        <v>0</v>
      </c>
      <c r="D1" s="79"/>
      <c r="K1" s="76" t="s">
        <v>306</v>
      </c>
      <c r="P1" s="76" t="s">
        <v>306</v>
      </c>
    </row>
    <row r="2" spans="1:17" x14ac:dyDescent="0.2">
      <c r="A2" s="78" t="s">
        <v>390</v>
      </c>
      <c r="D2" s="79"/>
      <c r="K2" s="76" t="s">
        <v>307</v>
      </c>
      <c r="P2" s="76" t="s">
        <v>307</v>
      </c>
    </row>
    <row r="3" spans="1:17" x14ac:dyDescent="0.2">
      <c r="A3" s="78" t="s">
        <v>304</v>
      </c>
      <c r="D3" s="79"/>
      <c r="K3" s="76" t="s">
        <v>308</v>
      </c>
      <c r="P3" s="76" t="s">
        <v>308</v>
      </c>
    </row>
    <row r="4" spans="1:17" x14ac:dyDescent="0.2">
      <c r="A4" s="78"/>
      <c r="D4" s="79"/>
      <c r="K4" s="76" t="s">
        <v>309</v>
      </c>
      <c r="P4" s="76" t="s">
        <v>309</v>
      </c>
    </row>
    <row r="5" spans="1:17" x14ac:dyDescent="0.2">
      <c r="A5" s="78"/>
      <c r="D5" s="79"/>
      <c r="K5" s="77" t="s">
        <v>338</v>
      </c>
      <c r="P5" s="77" t="s">
        <v>339</v>
      </c>
    </row>
    <row r="6" spans="1:17" x14ac:dyDescent="0.2">
      <c r="A6" s="78"/>
      <c r="D6" s="79"/>
    </row>
    <row r="7" spans="1:17" x14ac:dyDescent="0.2">
      <c r="A7" s="78"/>
      <c r="B7" s="78"/>
      <c r="C7" s="78"/>
      <c r="D7" s="80"/>
      <c r="E7" s="81">
        <v>43466</v>
      </c>
      <c r="F7" s="81">
        <v>43497</v>
      </c>
      <c r="G7" s="81">
        <v>43525</v>
      </c>
      <c r="H7" s="81">
        <v>43556</v>
      </c>
      <c r="I7" s="81">
        <v>43586</v>
      </c>
      <c r="J7" s="81">
        <v>43617</v>
      </c>
      <c r="K7" s="81">
        <v>43647</v>
      </c>
      <c r="L7" s="81">
        <v>43678</v>
      </c>
      <c r="M7" s="81">
        <v>43709</v>
      </c>
      <c r="N7" s="81">
        <v>43739</v>
      </c>
      <c r="O7" s="81">
        <v>43770</v>
      </c>
      <c r="P7" s="81">
        <v>43800</v>
      </c>
      <c r="Q7" s="81"/>
    </row>
    <row r="8" spans="1:17" x14ac:dyDescent="0.2">
      <c r="A8" s="82" t="s">
        <v>2</v>
      </c>
      <c r="B8" s="83" t="s">
        <v>3</v>
      </c>
      <c r="C8" s="83" t="s">
        <v>126</v>
      </c>
      <c r="D8" s="84"/>
      <c r="E8" s="85">
        <v>43831</v>
      </c>
      <c r="F8" s="85">
        <v>43862</v>
      </c>
      <c r="G8" s="85">
        <v>43891</v>
      </c>
      <c r="H8" s="85">
        <v>43922</v>
      </c>
      <c r="I8" s="85">
        <v>43952</v>
      </c>
      <c r="J8" s="85">
        <v>43983</v>
      </c>
      <c r="K8" s="85">
        <v>44013</v>
      </c>
      <c r="L8" s="85">
        <v>44044</v>
      </c>
      <c r="M8" s="85">
        <v>44075</v>
      </c>
      <c r="N8" s="85">
        <v>44105</v>
      </c>
      <c r="O8" s="85">
        <v>44136</v>
      </c>
      <c r="P8" s="85">
        <v>44166</v>
      </c>
      <c r="Q8" s="95"/>
    </row>
    <row r="9" spans="1:17" ht="15" x14ac:dyDescent="0.25">
      <c r="A9" s="86"/>
      <c r="B9" s="86"/>
      <c r="C9" s="86"/>
      <c r="D9" s="87"/>
    </row>
    <row r="10" spans="1:17" x14ac:dyDescent="0.2">
      <c r="A10" s="78">
        <v>1</v>
      </c>
      <c r="B10" s="88" t="s">
        <v>6</v>
      </c>
      <c r="C10" s="78" t="s">
        <v>7</v>
      </c>
      <c r="D10" s="80"/>
      <c r="E10" s="99">
        <v>0.86138739145521581</v>
      </c>
      <c r="F10" s="99">
        <v>1</v>
      </c>
      <c r="G10" s="99">
        <v>0.82679999999999998</v>
      </c>
      <c r="H10" s="99">
        <v>0.93565665894000172</v>
      </c>
      <c r="I10" s="99">
        <v>0.96534126465800851</v>
      </c>
      <c r="J10" s="99">
        <v>0.90620908481055551</v>
      </c>
      <c r="K10" s="99">
        <v>0.92779194133781362</v>
      </c>
      <c r="L10" s="99">
        <v>0.95506589829441513</v>
      </c>
      <c r="M10" s="99">
        <v>0.90010000000000001</v>
      </c>
      <c r="N10" s="99">
        <v>0.90501127484285626</v>
      </c>
      <c r="O10" s="99">
        <v>0.78692744610936949</v>
      </c>
      <c r="P10" s="99">
        <v>0.73247161621126378</v>
      </c>
      <c r="Q10" s="89"/>
    </row>
    <row r="11" spans="1:17" x14ac:dyDescent="0.2">
      <c r="A11" s="78">
        <v>2</v>
      </c>
      <c r="B11" s="88" t="s">
        <v>8</v>
      </c>
      <c r="C11" s="78" t="s">
        <v>9</v>
      </c>
      <c r="D11" s="80"/>
      <c r="E11" s="99">
        <v>0.83394732541725936</v>
      </c>
      <c r="F11" s="99">
        <v>0.92807354691678179</v>
      </c>
      <c r="G11" s="99">
        <v>0.95004353562169963</v>
      </c>
      <c r="H11" s="99">
        <v>0.89062040544981458</v>
      </c>
      <c r="I11" s="99">
        <v>0.89389009102107275</v>
      </c>
      <c r="J11" s="99">
        <v>0.92889841048382926</v>
      </c>
      <c r="K11" s="99">
        <v>0.91669999999999996</v>
      </c>
      <c r="L11" s="99">
        <v>0.92715257513104699</v>
      </c>
      <c r="M11" s="99">
        <v>0.83689999999999998</v>
      </c>
      <c r="N11" s="99">
        <v>0.87370000000000003</v>
      </c>
      <c r="O11" s="99">
        <v>0.83050000000000002</v>
      </c>
      <c r="P11" s="99">
        <v>1</v>
      </c>
      <c r="Q11" s="89"/>
    </row>
    <row r="12" spans="1:17" x14ac:dyDescent="0.2">
      <c r="A12" s="78">
        <v>3</v>
      </c>
      <c r="B12" s="88" t="s">
        <v>10</v>
      </c>
      <c r="C12" s="78" t="s">
        <v>11</v>
      </c>
      <c r="D12" s="80"/>
      <c r="E12" s="99">
        <v>1</v>
      </c>
      <c r="F12" s="99">
        <v>1</v>
      </c>
      <c r="G12" s="99">
        <v>1</v>
      </c>
      <c r="H12" s="99">
        <v>0</v>
      </c>
      <c r="I12" s="99">
        <v>0</v>
      </c>
      <c r="J12" s="99">
        <v>0</v>
      </c>
      <c r="K12" s="99">
        <v>0</v>
      </c>
      <c r="L12" s="99">
        <v>0</v>
      </c>
      <c r="M12" s="99">
        <v>0</v>
      </c>
      <c r="N12" s="99">
        <v>0</v>
      </c>
      <c r="O12" s="99">
        <v>1</v>
      </c>
      <c r="P12" s="99">
        <v>1</v>
      </c>
      <c r="Q12" s="89"/>
    </row>
    <row r="13" spans="1:17" x14ac:dyDescent="0.2">
      <c r="A13" s="78">
        <v>4</v>
      </c>
      <c r="B13" s="88" t="s">
        <v>12</v>
      </c>
      <c r="C13" s="78" t="s">
        <v>13</v>
      </c>
      <c r="D13" s="80"/>
      <c r="E13" s="99">
        <v>1</v>
      </c>
      <c r="F13" s="99">
        <v>1</v>
      </c>
      <c r="G13" s="99">
        <v>1</v>
      </c>
      <c r="H13" s="99">
        <v>0</v>
      </c>
      <c r="I13" s="99">
        <v>0</v>
      </c>
      <c r="J13" s="99">
        <v>0</v>
      </c>
      <c r="K13" s="99">
        <v>0</v>
      </c>
      <c r="L13" s="99">
        <v>0</v>
      </c>
      <c r="M13" s="99">
        <v>0</v>
      </c>
      <c r="N13" s="99">
        <v>0</v>
      </c>
      <c r="O13" s="99">
        <v>1</v>
      </c>
      <c r="P13" s="99">
        <v>1</v>
      </c>
      <c r="Q13" s="89"/>
    </row>
    <row r="14" spans="1:17" x14ac:dyDescent="0.2">
      <c r="A14" s="78">
        <v>5</v>
      </c>
      <c r="B14" s="88" t="s">
        <v>14</v>
      </c>
      <c r="C14" s="78" t="s">
        <v>15</v>
      </c>
      <c r="D14" s="80"/>
      <c r="E14" s="99">
        <v>1</v>
      </c>
      <c r="F14" s="99">
        <v>1</v>
      </c>
      <c r="G14" s="99">
        <v>1</v>
      </c>
      <c r="H14" s="99">
        <v>0</v>
      </c>
      <c r="I14" s="99">
        <v>0</v>
      </c>
      <c r="J14" s="99">
        <v>0</v>
      </c>
      <c r="K14" s="99">
        <v>0</v>
      </c>
      <c r="L14" s="99">
        <v>0</v>
      </c>
      <c r="M14" s="99">
        <v>0</v>
      </c>
      <c r="N14" s="99">
        <v>0</v>
      </c>
      <c r="O14" s="99">
        <v>0</v>
      </c>
      <c r="P14" s="99">
        <v>1</v>
      </c>
      <c r="Q14" s="89"/>
    </row>
    <row r="15" spans="1:17" x14ac:dyDescent="0.2">
      <c r="A15" s="78">
        <v>6</v>
      </c>
      <c r="B15" s="88" t="s">
        <v>16</v>
      </c>
      <c r="C15" s="78" t="s">
        <v>17</v>
      </c>
      <c r="D15" s="80"/>
      <c r="E15" s="99">
        <v>1</v>
      </c>
      <c r="F15" s="99">
        <v>1</v>
      </c>
      <c r="G15" s="99">
        <v>1</v>
      </c>
      <c r="H15" s="99">
        <v>1</v>
      </c>
      <c r="I15" s="99">
        <v>1</v>
      </c>
      <c r="J15" s="99">
        <v>1</v>
      </c>
      <c r="K15" s="99">
        <v>1</v>
      </c>
      <c r="L15" s="99">
        <v>1</v>
      </c>
      <c r="M15" s="99">
        <v>1</v>
      </c>
      <c r="N15" s="99">
        <v>1</v>
      </c>
      <c r="O15" s="99">
        <v>1</v>
      </c>
      <c r="P15" s="99">
        <v>1</v>
      </c>
      <c r="Q15" s="89"/>
    </row>
    <row r="16" spans="1:17" x14ac:dyDescent="0.2">
      <c r="A16" s="78">
        <v>7</v>
      </c>
      <c r="B16" s="88" t="s">
        <v>18</v>
      </c>
      <c r="C16" s="78" t="s">
        <v>19</v>
      </c>
      <c r="D16" s="80"/>
      <c r="E16" s="99">
        <v>0.75176253025425899</v>
      </c>
      <c r="F16" s="99">
        <v>0.77099339078632023</v>
      </c>
      <c r="G16" s="99">
        <v>0.51659263472068662</v>
      </c>
      <c r="H16" s="99">
        <v>0.84361750488769649</v>
      </c>
      <c r="I16" s="99">
        <v>0.75822781914753956</v>
      </c>
      <c r="J16" s="99">
        <v>0.55818950845619963</v>
      </c>
      <c r="K16" s="99">
        <v>0.81440000000000001</v>
      </c>
      <c r="L16" s="99">
        <v>0.64008247912219141</v>
      </c>
      <c r="M16" s="99">
        <v>0.56398798997060662</v>
      </c>
      <c r="N16" s="99">
        <v>0.78320000000000001</v>
      </c>
      <c r="O16" s="99">
        <v>0.71189191810917862</v>
      </c>
      <c r="P16" s="99">
        <v>0.72634491159785397</v>
      </c>
      <c r="Q16" s="89"/>
    </row>
    <row r="17" spans="1:17" x14ac:dyDescent="0.2">
      <c r="A17" s="78">
        <v>8</v>
      </c>
      <c r="B17" s="88" t="s">
        <v>20</v>
      </c>
      <c r="C17" s="78" t="s">
        <v>21</v>
      </c>
      <c r="D17" s="80"/>
      <c r="E17" s="99">
        <v>0.83328394780403403</v>
      </c>
      <c r="F17" s="99">
        <v>0.8304061852665966</v>
      </c>
      <c r="G17" s="99">
        <v>0.78338627978844266</v>
      </c>
      <c r="H17" s="99">
        <v>0.82806330712782217</v>
      </c>
      <c r="I17" s="99">
        <v>0.78911980894623246</v>
      </c>
      <c r="J17" s="99">
        <v>0.75456051484089348</v>
      </c>
      <c r="K17" s="99">
        <v>0.79910000000000003</v>
      </c>
      <c r="L17" s="99">
        <v>0.7974</v>
      </c>
      <c r="M17" s="99">
        <v>0.74583795803355191</v>
      </c>
      <c r="N17" s="99">
        <v>0.79324711020921668</v>
      </c>
      <c r="O17" s="99">
        <v>0.77783559299464122</v>
      </c>
      <c r="P17" s="99">
        <v>0.60393105000376823</v>
      </c>
      <c r="Q17" s="89"/>
    </row>
    <row r="18" spans="1:17" x14ac:dyDescent="0.2">
      <c r="A18" s="78">
        <v>9</v>
      </c>
      <c r="B18" s="88" t="s">
        <v>22</v>
      </c>
      <c r="C18" s="78" t="s">
        <v>23</v>
      </c>
      <c r="D18" s="80"/>
      <c r="E18" s="99">
        <v>0.9757440104166667</v>
      </c>
      <c r="F18" s="99">
        <v>0.68241598307291662</v>
      </c>
      <c r="G18" s="99">
        <v>1</v>
      </c>
      <c r="H18" s="99">
        <v>1</v>
      </c>
      <c r="I18" s="99">
        <v>0.80639996744791664</v>
      </c>
      <c r="J18" s="99">
        <v>1</v>
      </c>
      <c r="K18" s="99">
        <v>1</v>
      </c>
      <c r="L18" s="99">
        <v>1</v>
      </c>
      <c r="M18" s="99">
        <v>1</v>
      </c>
      <c r="N18" s="99">
        <v>1</v>
      </c>
      <c r="O18" s="99">
        <v>1</v>
      </c>
      <c r="P18" s="99">
        <v>1</v>
      </c>
      <c r="Q18" s="89"/>
    </row>
    <row r="19" spans="1:17" x14ac:dyDescent="0.2">
      <c r="A19" s="78">
        <v>10</v>
      </c>
      <c r="B19" s="88" t="s">
        <v>24</v>
      </c>
      <c r="C19" s="78" t="s">
        <v>25</v>
      </c>
      <c r="D19" s="80"/>
      <c r="E19" s="99">
        <v>0</v>
      </c>
      <c r="F19" s="99">
        <v>0</v>
      </c>
      <c r="G19" s="99">
        <v>0.19994921810610278</v>
      </c>
      <c r="H19" s="99">
        <v>0.63119772236457294</v>
      </c>
      <c r="I19" s="99">
        <v>0</v>
      </c>
      <c r="J19" s="99">
        <v>0.2756182976290466</v>
      </c>
      <c r="K19" s="99">
        <v>0.97788327984253609</v>
      </c>
      <c r="L19" s="99">
        <v>0.33556062298856859</v>
      </c>
      <c r="M19" s="99">
        <v>0.58428089194053978</v>
      </c>
      <c r="N19" s="99">
        <v>0.45464984773549061</v>
      </c>
      <c r="O19" s="99">
        <v>0.4887111265510708</v>
      </c>
      <c r="P19" s="99">
        <v>0.10226419247654578</v>
      </c>
      <c r="Q19" s="89"/>
    </row>
    <row r="20" spans="1:17" x14ac:dyDescent="0.2">
      <c r="A20" s="78">
        <v>11</v>
      </c>
      <c r="B20" s="90" t="s">
        <v>26</v>
      </c>
      <c r="C20" s="78" t="s">
        <v>27</v>
      </c>
      <c r="D20" s="80"/>
      <c r="E20" s="99">
        <v>0.17481555893649467</v>
      </c>
      <c r="F20" s="99">
        <v>0.17489580574810432</v>
      </c>
      <c r="G20" s="99">
        <v>0.17493505059032419</v>
      </c>
      <c r="H20" s="99">
        <v>0.17480893979742182</v>
      </c>
      <c r="I20" s="99">
        <v>0.17468008179932945</v>
      </c>
      <c r="J20" s="99">
        <v>0.17467687311698582</v>
      </c>
      <c r="K20" s="99">
        <v>0.17466439276389109</v>
      </c>
      <c r="L20" s="99">
        <v>0.17464928051202699</v>
      </c>
      <c r="M20" s="99">
        <v>0.17468158426343194</v>
      </c>
      <c r="N20" s="99">
        <v>0.1747047621383023</v>
      </c>
      <c r="O20" s="99">
        <v>0.17485071426365262</v>
      </c>
      <c r="P20" s="99">
        <v>0.1748013827901084</v>
      </c>
      <c r="Q20" s="89"/>
    </row>
    <row r="21" spans="1:17" x14ac:dyDescent="0.2">
      <c r="A21" s="78">
        <v>12</v>
      </c>
      <c r="B21" s="88" t="s">
        <v>28</v>
      </c>
      <c r="C21" s="78" t="s">
        <v>29</v>
      </c>
      <c r="D21" s="80"/>
      <c r="E21" s="99">
        <v>0.13766049436551961</v>
      </c>
      <c r="F21" s="99">
        <v>0.13336913867500177</v>
      </c>
      <c r="G21" s="99">
        <v>0.17169587153072438</v>
      </c>
      <c r="H21" s="99">
        <v>0.5924172799929518</v>
      </c>
      <c r="I21" s="99">
        <v>0.2413320366674323</v>
      </c>
      <c r="J21" s="99">
        <v>0.65917189267856813</v>
      </c>
      <c r="K21" s="99">
        <v>0.8236</v>
      </c>
      <c r="L21" s="99">
        <v>0.76574667422024845</v>
      </c>
      <c r="M21" s="99">
        <v>0.70049173777711271</v>
      </c>
      <c r="N21" s="99">
        <v>0.44103911125208595</v>
      </c>
      <c r="O21" s="99">
        <v>0.53750690905227994</v>
      </c>
      <c r="P21" s="99">
        <v>0.21831346005186997</v>
      </c>
      <c r="Q21" s="89"/>
    </row>
    <row r="22" spans="1:17" x14ac:dyDescent="0.2">
      <c r="A22" s="78">
        <v>13</v>
      </c>
      <c r="B22" s="88" t="s">
        <v>30</v>
      </c>
      <c r="C22" s="78" t="s">
        <v>31</v>
      </c>
      <c r="D22" s="80"/>
      <c r="E22" s="99">
        <v>0.72950000000000004</v>
      </c>
      <c r="F22" s="99">
        <v>0.73240000000000005</v>
      </c>
      <c r="G22" s="99">
        <v>0.7974799881676039</v>
      </c>
      <c r="H22" s="99">
        <v>0.90182842126363283</v>
      </c>
      <c r="I22" s="99">
        <v>0.92519608814317833</v>
      </c>
      <c r="J22" s="99">
        <v>0.95001822543208436</v>
      </c>
      <c r="K22" s="99">
        <v>0.875</v>
      </c>
      <c r="L22" s="99">
        <v>0.875</v>
      </c>
      <c r="M22" s="99">
        <v>0.875</v>
      </c>
      <c r="N22" s="99">
        <v>0.87990000000000002</v>
      </c>
      <c r="O22" s="99">
        <v>0.88009999999999999</v>
      </c>
      <c r="P22" s="99">
        <v>0.86573385052761642</v>
      </c>
      <c r="Q22" s="89"/>
    </row>
    <row r="23" spans="1:17" x14ac:dyDescent="0.2">
      <c r="A23" s="78">
        <v>14</v>
      </c>
      <c r="B23" s="88" t="s">
        <v>32</v>
      </c>
      <c r="C23" s="78" t="s">
        <v>33</v>
      </c>
      <c r="D23" s="80"/>
      <c r="E23" s="99">
        <v>0.96680357849920839</v>
      </c>
      <c r="F23" s="99">
        <v>0.93675535209950189</v>
      </c>
      <c r="G23" s="99">
        <v>0.94454687211755939</v>
      </c>
      <c r="H23" s="99">
        <v>0.99651170945176359</v>
      </c>
      <c r="I23" s="99">
        <v>0.92435838175962859</v>
      </c>
      <c r="J23" s="99">
        <v>0.95496825383584838</v>
      </c>
      <c r="K23" s="99">
        <v>0.91969999999999996</v>
      </c>
      <c r="L23" s="99">
        <v>0.91598380819635805</v>
      </c>
      <c r="M23" s="99">
        <v>1</v>
      </c>
      <c r="N23" s="99">
        <v>0.92655376584130067</v>
      </c>
      <c r="O23" s="99">
        <v>0.86003370150155567</v>
      </c>
      <c r="P23" s="99">
        <v>0.94678701585129554</v>
      </c>
      <c r="Q23" s="89"/>
    </row>
    <row r="24" spans="1:17" x14ac:dyDescent="0.2">
      <c r="A24" s="78">
        <v>15</v>
      </c>
      <c r="B24" s="88" t="s">
        <v>34</v>
      </c>
      <c r="C24" s="78" t="s">
        <v>35</v>
      </c>
      <c r="D24" s="80"/>
      <c r="E24" s="99">
        <v>0.88134748961523801</v>
      </c>
      <c r="F24" s="99">
        <v>0.90679554925582673</v>
      </c>
      <c r="G24" s="99">
        <v>0.8652976085115005</v>
      </c>
      <c r="H24" s="99">
        <v>0.8960804583601899</v>
      </c>
      <c r="I24" s="99">
        <v>0.95403470894449882</v>
      </c>
      <c r="J24" s="99">
        <v>0.98398991893999366</v>
      </c>
      <c r="K24" s="99">
        <v>0.96989108072868901</v>
      </c>
      <c r="L24" s="99">
        <v>0.9813657761620812</v>
      </c>
      <c r="M24" s="99">
        <v>0.9666919179644814</v>
      </c>
      <c r="N24" s="99">
        <v>0.97077942607552503</v>
      </c>
      <c r="O24" s="99">
        <v>0.96787915767033694</v>
      </c>
      <c r="P24" s="99">
        <v>0.91586000834405767</v>
      </c>
      <c r="Q24" s="89"/>
    </row>
    <row r="25" spans="1:17" x14ac:dyDescent="0.2">
      <c r="A25" s="78">
        <v>16</v>
      </c>
      <c r="B25" s="88" t="s">
        <v>36</v>
      </c>
      <c r="C25" s="78" t="s">
        <v>37</v>
      </c>
      <c r="D25" s="80"/>
      <c r="E25" s="99">
        <v>0.82042183149433501</v>
      </c>
      <c r="F25" s="99">
        <v>0.79129796098946692</v>
      </c>
      <c r="G25" s="99">
        <v>0.87020811720213342</v>
      </c>
      <c r="H25" s="99">
        <v>0.88467468641331326</v>
      </c>
      <c r="I25" s="99">
        <v>0.82337786137168234</v>
      </c>
      <c r="J25" s="99">
        <v>0.86233794567222188</v>
      </c>
      <c r="K25" s="99">
        <v>0.808977606740372</v>
      </c>
      <c r="L25" s="99">
        <v>0.8406260420998386</v>
      </c>
      <c r="M25" s="99">
        <v>0.88720876209123778</v>
      </c>
      <c r="N25" s="99">
        <v>0.89725059705123178</v>
      </c>
      <c r="O25" s="99">
        <v>0.91734903337617368</v>
      </c>
      <c r="P25" s="99">
        <v>0.9004380771231526</v>
      </c>
      <c r="Q25" s="89"/>
    </row>
    <row r="26" spans="1:17" x14ac:dyDescent="0.2">
      <c r="A26" s="78">
        <v>17</v>
      </c>
      <c r="B26" s="88" t="s">
        <v>38</v>
      </c>
      <c r="C26" s="78" t="s">
        <v>39</v>
      </c>
      <c r="D26" s="80"/>
      <c r="E26" s="99">
        <v>1</v>
      </c>
      <c r="F26" s="99">
        <v>1</v>
      </c>
      <c r="G26" s="99">
        <v>1</v>
      </c>
      <c r="H26" s="99">
        <v>0.99599902343750002</v>
      </c>
      <c r="I26" s="99">
        <v>0.94245442708333338</v>
      </c>
      <c r="J26" s="99">
        <v>1</v>
      </c>
      <c r="K26" s="99">
        <v>1</v>
      </c>
      <c r="L26" s="99">
        <v>1</v>
      </c>
      <c r="M26" s="99">
        <v>1</v>
      </c>
      <c r="N26" s="99">
        <v>1</v>
      </c>
      <c r="O26" s="99">
        <v>1</v>
      </c>
      <c r="P26" s="99">
        <v>0.14787739054361979</v>
      </c>
      <c r="Q26" s="89"/>
    </row>
    <row r="27" spans="1:17" x14ac:dyDescent="0.2">
      <c r="A27" s="78">
        <v>18</v>
      </c>
      <c r="B27" s="88" t="s">
        <v>40</v>
      </c>
      <c r="C27" s="78" t="s">
        <v>41</v>
      </c>
      <c r="D27" s="80"/>
      <c r="E27" s="99">
        <v>1</v>
      </c>
      <c r="F27" s="99">
        <v>0.50364357967187867</v>
      </c>
      <c r="G27" s="99">
        <v>1</v>
      </c>
      <c r="H27" s="99">
        <v>1</v>
      </c>
      <c r="I27" s="99">
        <v>1</v>
      </c>
      <c r="J27" s="99">
        <v>1</v>
      </c>
      <c r="K27" s="99">
        <v>1</v>
      </c>
      <c r="L27" s="99">
        <v>1</v>
      </c>
      <c r="M27" s="99">
        <v>1</v>
      </c>
      <c r="N27" s="99">
        <v>1</v>
      </c>
      <c r="O27" s="99">
        <v>1</v>
      </c>
      <c r="P27" s="99">
        <v>1</v>
      </c>
      <c r="Q27" s="89"/>
    </row>
    <row r="28" spans="1:17" x14ac:dyDescent="0.2">
      <c r="A28" s="78">
        <v>19</v>
      </c>
      <c r="B28" s="88" t="s">
        <v>42</v>
      </c>
      <c r="C28" s="78" t="s">
        <v>43</v>
      </c>
      <c r="D28" s="80"/>
      <c r="E28" s="99">
        <v>1</v>
      </c>
      <c r="F28" s="99">
        <v>1</v>
      </c>
      <c r="G28" s="99">
        <v>1</v>
      </c>
      <c r="H28" s="99">
        <v>0</v>
      </c>
      <c r="I28" s="99">
        <v>0</v>
      </c>
      <c r="J28" s="99">
        <v>0</v>
      </c>
      <c r="K28" s="99">
        <v>0</v>
      </c>
      <c r="L28" s="99">
        <v>0</v>
      </c>
      <c r="M28" s="99">
        <v>0</v>
      </c>
      <c r="N28" s="99">
        <v>0</v>
      </c>
      <c r="O28" s="99">
        <v>0</v>
      </c>
      <c r="P28" s="99">
        <v>1</v>
      </c>
      <c r="Q28" s="89"/>
    </row>
    <row r="29" spans="1:17" x14ac:dyDescent="0.2">
      <c r="A29" s="78">
        <v>20</v>
      </c>
      <c r="B29" s="88" t="s">
        <v>44</v>
      </c>
      <c r="C29" s="78" t="s">
        <v>45</v>
      </c>
      <c r="D29" s="80"/>
      <c r="E29" s="99">
        <v>1</v>
      </c>
      <c r="F29" s="99">
        <v>1</v>
      </c>
      <c r="G29" s="99">
        <v>1</v>
      </c>
      <c r="H29" s="99">
        <v>1</v>
      </c>
      <c r="I29" s="99">
        <v>1</v>
      </c>
      <c r="J29" s="99">
        <v>1</v>
      </c>
      <c r="K29" s="99">
        <v>1</v>
      </c>
      <c r="L29" s="99">
        <v>1</v>
      </c>
      <c r="M29" s="99">
        <v>1</v>
      </c>
      <c r="N29" s="99">
        <v>1</v>
      </c>
      <c r="O29" s="99">
        <v>0.5292</v>
      </c>
      <c r="P29" s="99">
        <v>1</v>
      </c>
      <c r="Q29" s="89"/>
    </row>
    <row r="30" spans="1:17" x14ac:dyDescent="0.2">
      <c r="A30" s="78">
        <v>21</v>
      </c>
      <c r="B30" s="88" t="s">
        <v>46</v>
      </c>
      <c r="C30" s="78" t="s">
        <v>47</v>
      </c>
      <c r="D30" s="80"/>
      <c r="E30" s="99">
        <v>1</v>
      </c>
      <c r="F30" s="99">
        <v>1</v>
      </c>
      <c r="G30" s="99">
        <v>1</v>
      </c>
      <c r="H30" s="99">
        <v>1</v>
      </c>
      <c r="I30" s="99">
        <v>1</v>
      </c>
      <c r="J30" s="99">
        <v>1</v>
      </c>
      <c r="K30" s="99">
        <v>1</v>
      </c>
      <c r="L30" s="99">
        <v>1</v>
      </c>
      <c r="M30" s="99">
        <v>1</v>
      </c>
      <c r="N30" s="99">
        <v>0</v>
      </c>
      <c r="O30" s="99">
        <v>0</v>
      </c>
      <c r="P30" s="99">
        <v>1</v>
      </c>
      <c r="Q30" s="89"/>
    </row>
    <row r="31" spans="1:17" x14ac:dyDescent="0.2">
      <c r="A31" s="78">
        <v>22</v>
      </c>
      <c r="B31" s="88" t="s">
        <v>48</v>
      </c>
      <c r="C31" s="78" t="s">
        <v>49</v>
      </c>
      <c r="D31" s="80"/>
      <c r="E31" s="99">
        <v>0.92883068296093296</v>
      </c>
      <c r="F31" s="99">
        <v>0.88890816642927084</v>
      </c>
      <c r="G31" s="99">
        <v>0.88843682850736128</v>
      </c>
      <c r="H31" s="99">
        <v>0.99914515536764392</v>
      </c>
      <c r="I31" s="99">
        <v>1</v>
      </c>
      <c r="J31" s="99">
        <v>1</v>
      </c>
      <c r="K31" s="99">
        <v>1</v>
      </c>
      <c r="L31" s="99">
        <v>1</v>
      </c>
      <c r="M31" s="99">
        <v>1</v>
      </c>
      <c r="N31" s="99">
        <v>1</v>
      </c>
      <c r="O31" s="99">
        <v>0.91165058545824806</v>
      </c>
      <c r="P31" s="99">
        <v>0.96866436080253415</v>
      </c>
      <c r="Q31" s="89"/>
    </row>
    <row r="32" spans="1:17" x14ac:dyDescent="0.2">
      <c r="A32" s="78">
        <v>23</v>
      </c>
      <c r="B32" s="88" t="s">
        <v>50</v>
      </c>
      <c r="C32" s="78" t="s">
        <v>51</v>
      </c>
      <c r="D32" s="80"/>
      <c r="E32" s="99">
        <v>2.26099243597313E-2</v>
      </c>
      <c r="F32" s="99">
        <v>8.5186632351259645E-2</v>
      </c>
      <c r="G32" s="99">
        <v>9.1913365039337919E-2</v>
      </c>
      <c r="H32" s="99">
        <v>8.1018520502058752E-2</v>
      </c>
      <c r="I32" s="99">
        <v>0.46884878774109062</v>
      </c>
      <c r="J32" s="99">
        <v>0.51000384788406639</v>
      </c>
      <c r="K32" s="99">
        <v>0.30241209902894284</v>
      </c>
      <c r="L32" s="99">
        <v>0.32080923766785657</v>
      </c>
      <c r="M32" s="99">
        <v>0.29994107113137614</v>
      </c>
      <c r="N32" s="99">
        <v>1.5217496822931375E-2</v>
      </c>
      <c r="O32" s="99">
        <v>0.52272009952537302</v>
      </c>
      <c r="P32" s="99">
        <v>0.53075430149352321</v>
      </c>
      <c r="Q32" s="89"/>
    </row>
    <row r="33" spans="1:17" x14ac:dyDescent="0.2">
      <c r="A33" s="78">
        <v>24</v>
      </c>
      <c r="B33" s="88" t="s">
        <v>52</v>
      </c>
      <c r="C33" s="78" t="s">
        <v>53</v>
      </c>
      <c r="D33" s="80"/>
      <c r="E33" s="99">
        <v>0.52147234208347926</v>
      </c>
      <c r="F33" s="99">
        <v>0.68070244406079605</v>
      </c>
      <c r="G33" s="99">
        <v>0.27983679307360526</v>
      </c>
      <c r="H33" s="99">
        <v>0.7315924800278244</v>
      </c>
      <c r="I33" s="99">
        <v>0.75561617240905199</v>
      </c>
      <c r="J33" s="99">
        <v>0.82828995562521068</v>
      </c>
      <c r="K33" s="99">
        <v>0.67957751410615397</v>
      </c>
      <c r="L33" s="99">
        <v>0.79704102619281403</v>
      </c>
      <c r="M33" s="99">
        <v>0.85392533074235666</v>
      </c>
      <c r="N33" s="99">
        <v>0.5653646025296073</v>
      </c>
      <c r="O33" s="99">
        <v>0.76903131442701489</v>
      </c>
      <c r="P33" s="99">
        <v>0.620283225771043</v>
      </c>
      <c r="Q33" s="89"/>
    </row>
    <row r="34" spans="1:17" x14ac:dyDescent="0.2">
      <c r="A34" s="78">
        <v>25</v>
      </c>
      <c r="B34" s="88" t="s">
        <v>54</v>
      </c>
      <c r="C34" s="78" t="s">
        <v>55</v>
      </c>
      <c r="D34" s="80"/>
      <c r="E34" s="99">
        <v>0.57233463563056663</v>
      </c>
      <c r="F34" s="99">
        <v>0.21527902317000966</v>
      </c>
      <c r="G34" s="99">
        <v>0.73074860760126548</v>
      </c>
      <c r="H34" s="99">
        <v>0</v>
      </c>
      <c r="I34" s="99">
        <v>0</v>
      </c>
      <c r="J34" s="99">
        <v>0.88619313688289048</v>
      </c>
      <c r="K34" s="99">
        <v>0.12183331007120952</v>
      </c>
      <c r="L34" s="99">
        <v>0.56696520216364021</v>
      </c>
      <c r="M34" s="99">
        <v>0.95743095734310513</v>
      </c>
      <c r="N34" s="99">
        <v>0.70178934331717024</v>
      </c>
      <c r="O34" s="99">
        <v>0.49078987182333916</v>
      </c>
      <c r="P34" s="99">
        <v>0</v>
      </c>
      <c r="Q34" s="89"/>
    </row>
    <row r="35" spans="1:17" x14ac:dyDescent="0.2">
      <c r="A35" s="78">
        <v>26</v>
      </c>
      <c r="B35" s="88" t="s">
        <v>56</v>
      </c>
      <c r="C35" s="78" t="s">
        <v>57</v>
      </c>
      <c r="D35" s="80"/>
      <c r="E35" s="99">
        <v>0.8442842102502367</v>
      </c>
      <c r="F35" s="99">
        <v>0</v>
      </c>
      <c r="G35" s="99">
        <v>0.722517787116702</v>
      </c>
      <c r="H35" s="99">
        <v>0.76373808578480618</v>
      </c>
      <c r="I35" s="99">
        <v>0.57749632197638356</v>
      </c>
      <c r="J35" s="99">
        <v>0.66160638536492378</v>
      </c>
      <c r="K35" s="99">
        <v>0.81347943634009667</v>
      </c>
      <c r="L35" s="99">
        <v>0.75857582789872857</v>
      </c>
      <c r="M35" s="99">
        <v>1</v>
      </c>
      <c r="N35" s="99">
        <v>0.85897218410346143</v>
      </c>
      <c r="O35" s="99">
        <v>0.92586222095922543</v>
      </c>
      <c r="P35" s="99">
        <v>0.96871982594435402</v>
      </c>
      <c r="Q35" s="89"/>
    </row>
    <row r="36" spans="1:17" x14ac:dyDescent="0.2">
      <c r="A36" s="78">
        <v>27</v>
      </c>
      <c r="B36" s="88" t="s">
        <v>58</v>
      </c>
      <c r="C36" s="78" t="s">
        <v>59</v>
      </c>
      <c r="D36" s="80"/>
      <c r="E36" s="99">
        <v>0.62604020550550699</v>
      </c>
      <c r="F36" s="99">
        <v>0.68389618082757253</v>
      </c>
      <c r="G36" s="99">
        <v>0.62598617476160701</v>
      </c>
      <c r="H36" s="99">
        <v>0.6703491731327641</v>
      </c>
      <c r="I36" s="99">
        <v>0.66650844767692941</v>
      </c>
      <c r="J36" s="99">
        <v>0.43873679945371652</v>
      </c>
      <c r="K36" s="99">
        <v>0.71829259734551587</v>
      </c>
      <c r="L36" s="99">
        <v>0.43201985588871344</v>
      </c>
      <c r="M36" s="99">
        <v>0.52360156632108801</v>
      </c>
      <c r="N36" s="99">
        <v>0</v>
      </c>
      <c r="O36" s="99">
        <v>0</v>
      </c>
      <c r="P36" s="99">
        <v>0.73600876236894663</v>
      </c>
      <c r="Q36" s="89"/>
    </row>
    <row r="37" spans="1:17" x14ac:dyDescent="0.2">
      <c r="A37" s="78">
        <v>28</v>
      </c>
      <c r="B37" s="88" t="s">
        <v>60</v>
      </c>
      <c r="C37" s="78" t="s">
        <v>61</v>
      </c>
      <c r="D37" s="80"/>
      <c r="E37" s="99">
        <v>0</v>
      </c>
      <c r="F37" s="99">
        <v>0</v>
      </c>
      <c r="G37" s="99">
        <v>0</v>
      </c>
      <c r="H37" s="99">
        <v>0</v>
      </c>
      <c r="I37" s="99">
        <v>1.2225989286235818E-2</v>
      </c>
      <c r="J37" s="99">
        <v>0.69038725946399382</v>
      </c>
      <c r="K37" s="99">
        <v>0.72883097653517392</v>
      </c>
      <c r="L37" s="99">
        <v>0.62710334951826163</v>
      </c>
      <c r="M37" s="99">
        <v>0.64876987673326258</v>
      </c>
      <c r="N37" s="99">
        <v>6.6687959413916031E-2</v>
      </c>
      <c r="O37" s="99">
        <v>0</v>
      </c>
      <c r="P37" s="99">
        <v>0</v>
      </c>
      <c r="Q37" s="89"/>
    </row>
    <row r="38" spans="1:17" x14ac:dyDescent="0.2">
      <c r="A38" s="78">
        <v>29</v>
      </c>
      <c r="B38" s="88" t="s">
        <v>62</v>
      </c>
      <c r="C38" s="78" t="s">
        <v>63</v>
      </c>
      <c r="D38" s="80"/>
      <c r="E38" s="99">
        <v>0.41561873110125125</v>
      </c>
      <c r="F38" s="99">
        <v>0.61798394530123557</v>
      </c>
      <c r="G38" s="99">
        <v>0.62309943187529226</v>
      </c>
      <c r="H38" s="99">
        <v>0.99450000000000005</v>
      </c>
      <c r="I38" s="99">
        <v>0.88623093717935675</v>
      </c>
      <c r="J38" s="99">
        <v>0.96899999999999997</v>
      </c>
      <c r="K38" s="99">
        <v>0.85119999999999996</v>
      </c>
      <c r="L38" s="99">
        <v>0.79256989724871929</v>
      </c>
      <c r="M38" s="99">
        <v>0.78110000000000002</v>
      </c>
      <c r="N38" s="99">
        <v>0.84548394009945249</v>
      </c>
      <c r="O38" s="99">
        <v>0.77627298409900092</v>
      </c>
      <c r="P38" s="99">
        <v>0.61833958958918711</v>
      </c>
      <c r="Q38" s="89"/>
    </row>
    <row r="39" spans="1:17" x14ac:dyDescent="0.2">
      <c r="A39" s="78">
        <v>30</v>
      </c>
      <c r="B39" s="88" t="s">
        <v>64</v>
      </c>
      <c r="C39" s="78" t="s">
        <v>65</v>
      </c>
      <c r="D39" s="80"/>
      <c r="E39" s="99">
        <v>0.64629393365999521</v>
      </c>
      <c r="F39" s="99">
        <v>0.87152560527184497</v>
      </c>
      <c r="G39" s="99">
        <v>0.87344416203781317</v>
      </c>
      <c r="H39" s="99">
        <v>0.78965566930942233</v>
      </c>
      <c r="I39" s="99">
        <v>0.83958970383984621</v>
      </c>
      <c r="J39" s="99">
        <v>0.99105365120517841</v>
      </c>
      <c r="K39" s="99">
        <v>0.96120000000000005</v>
      </c>
      <c r="L39" s="99">
        <v>0.98142422132095641</v>
      </c>
      <c r="M39" s="99">
        <v>0.94351693974724171</v>
      </c>
      <c r="N39" s="99">
        <v>1</v>
      </c>
      <c r="O39" s="99">
        <v>0.84896313254495193</v>
      </c>
      <c r="P39" s="99">
        <v>0.90892537103273208</v>
      </c>
      <c r="Q39" s="89"/>
    </row>
    <row r="40" spans="1:17" x14ac:dyDescent="0.2">
      <c r="A40" s="78">
        <v>31</v>
      </c>
      <c r="B40" s="88" t="s">
        <v>140</v>
      </c>
      <c r="C40" s="78" t="s">
        <v>141</v>
      </c>
      <c r="D40" s="80"/>
      <c r="E40" s="99">
        <v>1</v>
      </c>
      <c r="F40" s="99">
        <v>1</v>
      </c>
      <c r="G40" s="99">
        <v>1</v>
      </c>
      <c r="H40" s="99">
        <v>0</v>
      </c>
      <c r="I40" s="99">
        <v>0</v>
      </c>
      <c r="J40" s="99">
        <v>0</v>
      </c>
      <c r="K40" s="99">
        <v>0</v>
      </c>
      <c r="L40" s="99">
        <v>0</v>
      </c>
      <c r="M40" s="99">
        <v>0</v>
      </c>
      <c r="N40" s="99">
        <v>0</v>
      </c>
      <c r="O40" s="99">
        <v>1</v>
      </c>
      <c r="P40" s="99">
        <v>1</v>
      </c>
      <c r="Q40" s="89"/>
    </row>
    <row r="41" spans="1:17" s="78" customFormat="1" x14ac:dyDescent="0.2">
      <c r="D41" s="80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</row>
    <row r="42" spans="1:17" s="78" customFormat="1" x14ac:dyDescent="0.2">
      <c r="A42" s="78" t="s">
        <v>0</v>
      </c>
      <c r="B42" s="72"/>
      <c r="C42" s="72"/>
      <c r="D42" s="79"/>
      <c r="E42" s="72"/>
      <c r="F42" s="72"/>
      <c r="G42" s="72"/>
      <c r="H42" s="72"/>
      <c r="I42" s="72"/>
      <c r="J42" s="72"/>
      <c r="K42" s="76" t="s">
        <v>306</v>
      </c>
      <c r="L42" s="72"/>
      <c r="M42" s="72"/>
      <c r="N42" s="72"/>
      <c r="O42" s="72"/>
      <c r="P42" s="76" t="s">
        <v>306</v>
      </c>
      <c r="Q42" s="92"/>
    </row>
    <row r="43" spans="1:17" s="78" customFormat="1" x14ac:dyDescent="0.2">
      <c r="A43" s="78" t="s">
        <v>139</v>
      </c>
      <c r="B43" s="72"/>
      <c r="C43" s="72"/>
      <c r="D43" s="79"/>
      <c r="E43" s="72"/>
      <c r="F43" s="72"/>
      <c r="G43" s="72"/>
      <c r="H43" s="72"/>
      <c r="I43" s="72"/>
      <c r="J43" s="72"/>
      <c r="K43" s="76" t="s">
        <v>307</v>
      </c>
      <c r="L43" s="72"/>
      <c r="M43" s="72"/>
      <c r="N43" s="72"/>
      <c r="O43" s="72"/>
      <c r="P43" s="76" t="s">
        <v>307</v>
      </c>
      <c r="Q43" s="92"/>
    </row>
    <row r="44" spans="1:17" s="78" customFormat="1" x14ac:dyDescent="0.2">
      <c r="A44" s="78" t="s">
        <v>304</v>
      </c>
      <c r="B44" s="72"/>
      <c r="C44" s="72"/>
      <c r="D44" s="79"/>
      <c r="E44" s="72"/>
      <c r="F44" s="72"/>
      <c r="G44" s="72"/>
      <c r="H44" s="72"/>
      <c r="I44" s="72"/>
      <c r="J44" s="72"/>
      <c r="K44" s="76" t="s">
        <v>308</v>
      </c>
      <c r="L44" s="72"/>
      <c r="M44" s="72"/>
      <c r="N44" s="72"/>
      <c r="O44" s="72"/>
      <c r="P44" s="76" t="s">
        <v>308</v>
      </c>
      <c r="Q44" s="92"/>
    </row>
    <row r="45" spans="1:17" s="78" customFormat="1" x14ac:dyDescent="0.2">
      <c r="B45" s="72"/>
      <c r="C45" s="72"/>
      <c r="D45" s="79"/>
      <c r="E45" s="72"/>
      <c r="F45" s="72"/>
      <c r="G45" s="72"/>
      <c r="H45" s="72"/>
      <c r="I45" s="72"/>
      <c r="J45" s="72"/>
      <c r="K45" s="76" t="s">
        <v>309</v>
      </c>
      <c r="L45" s="72"/>
      <c r="M45" s="72"/>
      <c r="N45" s="72"/>
      <c r="O45" s="72"/>
      <c r="P45" s="76" t="s">
        <v>309</v>
      </c>
      <c r="Q45" s="92"/>
    </row>
    <row r="46" spans="1:17" s="78" customFormat="1" x14ac:dyDescent="0.2">
      <c r="B46" s="72"/>
      <c r="C46" s="72"/>
      <c r="D46" s="79"/>
      <c r="E46" s="72"/>
      <c r="F46" s="72"/>
      <c r="G46" s="72"/>
      <c r="H46" s="72"/>
      <c r="I46" s="72"/>
      <c r="J46" s="72"/>
      <c r="K46" s="77" t="s">
        <v>340</v>
      </c>
      <c r="L46" s="72"/>
      <c r="M46" s="72"/>
      <c r="N46" s="72"/>
      <c r="O46" s="72"/>
      <c r="P46" s="77" t="s">
        <v>341</v>
      </c>
      <c r="Q46" s="92"/>
    </row>
    <row r="47" spans="1:17" s="78" customFormat="1" x14ac:dyDescent="0.2">
      <c r="D47" s="80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</row>
    <row r="48" spans="1:17" x14ac:dyDescent="0.2">
      <c r="A48" s="78"/>
      <c r="B48" s="78"/>
      <c r="C48" s="78"/>
      <c r="D48" s="80"/>
      <c r="E48" s="81">
        <v>43466</v>
      </c>
      <c r="F48" s="81">
        <v>43497</v>
      </c>
      <c r="G48" s="81">
        <v>43525</v>
      </c>
      <c r="H48" s="81">
        <v>43556</v>
      </c>
      <c r="I48" s="81">
        <v>43586</v>
      </c>
      <c r="J48" s="81">
        <v>43617</v>
      </c>
      <c r="K48" s="81">
        <v>43647</v>
      </c>
      <c r="L48" s="81">
        <v>43678</v>
      </c>
      <c r="M48" s="81">
        <v>43709</v>
      </c>
      <c r="N48" s="81">
        <v>43739</v>
      </c>
      <c r="O48" s="81">
        <v>43770</v>
      </c>
      <c r="P48" s="81">
        <v>43800</v>
      </c>
      <c r="Q48" s="81"/>
    </row>
    <row r="49" spans="1:17" x14ac:dyDescent="0.2">
      <c r="A49" s="82" t="s">
        <v>2</v>
      </c>
      <c r="B49" s="83" t="s">
        <v>69</v>
      </c>
      <c r="C49" s="83" t="s">
        <v>127</v>
      </c>
      <c r="D49" s="84"/>
      <c r="E49" s="85">
        <v>43831</v>
      </c>
      <c r="F49" s="85">
        <v>43862</v>
      </c>
      <c r="G49" s="85">
        <v>43891</v>
      </c>
      <c r="H49" s="85">
        <v>43922</v>
      </c>
      <c r="I49" s="85">
        <v>43952</v>
      </c>
      <c r="J49" s="85">
        <v>43983</v>
      </c>
      <c r="K49" s="85">
        <v>44013</v>
      </c>
      <c r="L49" s="85">
        <v>44044</v>
      </c>
      <c r="M49" s="85">
        <v>44075</v>
      </c>
      <c r="N49" s="85">
        <v>44105</v>
      </c>
      <c r="O49" s="85">
        <v>44136</v>
      </c>
      <c r="P49" s="85">
        <v>44166</v>
      </c>
      <c r="Q49" s="95"/>
    </row>
    <row r="50" spans="1:17" x14ac:dyDescent="0.2">
      <c r="A50" s="78"/>
      <c r="D50" s="79"/>
    </row>
    <row r="51" spans="1:17" x14ac:dyDescent="0.2">
      <c r="A51" s="78">
        <v>1</v>
      </c>
      <c r="B51" s="93" t="s">
        <v>71</v>
      </c>
      <c r="C51" s="78" t="s">
        <v>7</v>
      </c>
      <c r="D51" s="80"/>
      <c r="E51" s="99">
        <v>0.89912955107518078</v>
      </c>
      <c r="F51" s="99">
        <v>0.93748449957856539</v>
      </c>
      <c r="G51" s="99">
        <v>0.85493575980865077</v>
      </c>
      <c r="H51" s="99">
        <v>0.87990000000000002</v>
      </c>
      <c r="I51" s="99">
        <v>0.8407</v>
      </c>
      <c r="J51" s="99">
        <v>0.90100000000000002</v>
      </c>
      <c r="K51" s="99">
        <v>0.819519695119862</v>
      </c>
      <c r="L51" s="99">
        <v>0.83819999999999995</v>
      </c>
      <c r="M51" s="99">
        <v>0.7722</v>
      </c>
      <c r="N51" s="99">
        <v>0.84930000000000005</v>
      </c>
      <c r="O51" s="99">
        <v>0.70726852285771535</v>
      </c>
      <c r="P51" s="99">
        <v>1</v>
      </c>
      <c r="Q51" s="89"/>
    </row>
    <row r="52" spans="1:17" x14ac:dyDescent="0.2">
      <c r="A52" s="78">
        <v>2</v>
      </c>
      <c r="B52" s="93" t="s">
        <v>72</v>
      </c>
      <c r="C52" s="78" t="s">
        <v>9</v>
      </c>
      <c r="D52" s="80"/>
      <c r="E52" s="99">
        <v>0.69748265568732448</v>
      </c>
      <c r="F52" s="99">
        <v>0.66375528673956119</v>
      </c>
      <c r="G52" s="99">
        <v>0.71511520203937939</v>
      </c>
      <c r="H52" s="99">
        <v>0.74062631331241158</v>
      </c>
      <c r="I52" s="99">
        <v>0.73540831211677871</v>
      </c>
      <c r="J52" s="99">
        <v>0.7407044564767522</v>
      </c>
      <c r="K52" s="99">
        <v>0.81210000000000004</v>
      </c>
      <c r="L52" s="99">
        <v>0.8337</v>
      </c>
      <c r="M52" s="99">
        <v>0.80569999999999997</v>
      </c>
      <c r="N52" s="99">
        <v>0.76744310745084166</v>
      </c>
      <c r="O52" s="99">
        <v>0.73472694501042524</v>
      </c>
      <c r="P52" s="99">
        <v>0.56649866525500003</v>
      </c>
      <c r="Q52" s="89"/>
    </row>
    <row r="53" spans="1:17" x14ac:dyDescent="0.2">
      <c r="A53" s="78">
        <v>3</v>
      </c>
      <c r="B53" s="93" t="s">
        <v>73</v>
      </c>
      <c r="C53" s="78" t="s">
        <v>31</v>
      </c>
      <c r="D53" s="80"/>
      <c r="E53" s="99">
        <v>0.69702210634713346</v>
      </c>
      <c r="F53" s="99">
        <v>0.74085092832953026</v>
      </c>
      <c r="G53" s="99">
        <v>0.76315333078990555</v>
      </c>
      <c r="H53" s="99">
        <v>0.84099999999999997</v>
      </c>
      <c r="I53" s="99">
        <v>0.79669629067417636</v>
      </c>
      <c r="J53" s="99">
        <v>0.85050000000000003</v>
      </c>
      <c r="K53" s="99">
        <v>0.88629999999999998</v>
      </c>
      <c r="L53" s="99">
        <v>0.8498</v>
      </c>
      <c r="M53" s="99">
        <v>0.85119999999999996</v>
      </c>
      <c r="N53" s="99">
        <v>0.82779999999999998</v>
      </c>
      <c r="O53" s="99">
        <v>0.76128624817731394</v>
      </c>
      <c r="P53" s="99">
        <v>0.74830013938658513</v>
      </c>
      <c r="Q53" s="89"/>
    </row>
    <row r="54" spans="1:17" x14ac:dyDescent="0.2">
      <c r="A54" s="78">
        <v>4</v>
      </c>
      <c r="B54" s="93" t="s">
        <v>74</v>
      </c>
      <c r="C54" s="78" t="s">
        <v>33</v>
      </c>
      <c r="D54" s="80"/>
      <c r="E54" s="99">
        <v>0.73121387446870445</v>
      </c>
      <c r="F54" s="99">
        <v>0.78742756793118729</v>
      </c>
      <c r="G54" s="99">
        <v>0.77984585207477441</v>
      </c>
      <c r="H54" s="99">
        <v>0.83379590296365602</v>
      </c>
      <c r="I54" s="99">
        <v>0.71651919375119533</v>
      </c>
      <c r="J54" s="99">
        <v>0.80075953392471066</v>
      </c>
      <c r="K54" s="99">
        <v>0.76200000000000001</v>
      </c>
      <c r="L54" s="99">
        <v>0.84156579854260471</v>
      </c>
      <c r="M54" s="99">
        <v>0.81729776142788313</v>
      </c>
      <c r="N54" s="99">
        <v>0.67271556060727633</v>
      </c>
      <c r="O54" s="99">
        <v>0.64057615653980826</v>
      </c>
      <c r="P54" s="99">
        <v>0.62177570161710571</v>
      </c>
      <c r="Q54" s="89"/>
    </row>
    <row r="55" spans="1:17" x14ac:dyDescent="0.2">
      <c r="A55" s="78">
        <v>5</v>
      </c>
      <c r="B55" s="93" t="s">
        <v>75</v>
      </c>
      <c r="C55" s="78" t="s">
        <v>29</v>
      </c>
      <c r="D55" s="80"/>
      <c r="E55" s="99">
        <v>9.5032181784023687E-2</v>
      </c>
      <c r="F55" s="99">
        <v>1.9667146110697708E-2</v>
      </c>
      <c r="G55" s="99">
        <v>0.1616936678486563</v>
      </c>
      <c r="H55" s="99">
        <v>0.81</v>
      </c>
      <c r="I55" s="99">
        <v>0.4209</v>
      </c>
      <c r="J55" s="99">
        <v>0.58450000000000002</v>
      </c>
      <c r="K55" s="99">
        <v>0.86550000000000005</v>
      </c>
      <c r="L55" s="99">
        <v>0.73229999999999995</v>
      </c>
      <c r="M55" s="99">
        <v>0.74050000000000005</v>
      </c>
      <c r="N55" s="99">
        <v>0.5393</v>
      </c>
      <c r="O55" s="99">
        <v>0.2802</v>
      </c>
      <c r="P55" s="99">
        <v>0.29959325489511357</v>
      </c>
      <c r="Q55" s="89"/>
    </row>
    <row r="56" spans="1:17" x14ac:dyDescent="0.2">
      <c r="A56" s="78">
        <v>6</v>
      </c>
      <c r="B56" s="93" t="s">
        <v>76</v>
      </c>
      <c r="C56" s="78" t="s">
        <v>63</v>
      </c>
      <c r="D56" s="80"/>
      <c r="E56" s="99">
        <v>0.3851</v>
      </c>
      <c r="F56" s="99">
        <v>0.50109999999999999</v>
      </c>
      <c r="G56" s="99">
        <v>0.59050000000000002</v>
      </c>
      <c r="H56" s="99">
        <v>0.63949999999999996</v>
      </c>
      <c r="I56" s="99">
        <v>0.75849999999999995</v>
      </c>
      <c r="J56" s="99">
        <v>0.60880000000000001</v>
      </c>
      <c r="K56" s="99">
        <v>0.54610000000000003</v>
      </c>
      <c r="L56" s="99">
        <v>0.6099</v>
      </c>
      <c r="M56" s="99">
        <v>0.65349999999999997</v>
      </c>
      <c r="N56" s="99">
        <v>0.70099999999999996</v>
      </c>
      <c r="O56" s="99">
        <v>0.55940000000000001</v>
      </c>
      <c r="P56" s="99">
        <v>0.77090000000000003</v>
      </c>
      <c r="Q56" s="89"/>
    </row>
    <row r="57" spans="1:17" x14ac:dyDescent="0.2">
      <c r="A57" s="78">
        <v>7</v>
      </c>
      <c r="B57" s="93" t="s">
        <v>77</v>
      </c>
      <c r="C57" s="78" t="s">
        <v>78</v>
      </c>
      <c r="D57" s="80"/>
      <c r="E57" s="99">
        <v>0.80429130613625621</v>
      </c>
      <c r="F57" s="99">
        <v>0.75105031826291224</v>
      </c>
      <c r="G57" s="99">
        <v>0.86795474470090761</v>
      </c>
      <c r="H57" s="99">
        <v>0.85884099536422065</v>
      </c>
      <c r="I57" s="99">
        <v>0.93389135285205904</v>
      </c>
      <c r="J57" s="99">
        <v>0.85189350078311665</v>
      </c>
      <c r="K57" s="99">
        <v>0.96840000000000004</v>
      </c>
      <c r="L57" s="99">
        <v>0.8749606884354878</v>
      </c>
      <c r="M57" s="99">
        <v>0.87048802826644411</v>
      </c>
      <c r="N57" s="99">
        <v>0.92640142906531253</v>
      </c>
      <c r="O57" s="99">
        <v>0.88515578355011537</v>
      </c>
      <c r="P57" s="99">
        <v>0.7701504937834589</v>
      </c>
      <c r="Q57" s="89"/>
    </row>
    <row r="58" spans="1:17" x14ac:dyDescent="0.2">
      <c r="A58" s="78">
        <v>8</v>
      </c>
      <c r="B58" s="93" t="s">
        <v>79</v>
      </c>
      <c r="C58" s="78" t="s">
        <v>80</v>
      </c>
      <c r="D58" s="80"/>
      <c r="E58" s="99">
        <v>0.78624998953607383</v>
      </c>
      <c r="F58" s="99">
        <v>0.84741144178150085</v>
      </c>
      <c r="G58" s="99">
        <v>0.87657432328361051</v>
      </c>
      <c r="H58" s="99">
        <v>0.87694704375493315</v>
      </c>
      <c r="I58" s="99">
        <v>0.89905361728573452</v>
      </c>
      <c r="J58" s="99">
        <v>0.9329608998075859</v>
      </c>
      <c r="K58" s="99">
        <v>0.77049181557927404</v>
      </c>
      <c r="L58" s="99">
        <v>0.78992629067259357</v>
      </c>
      <c r="M58" s="99">
        <v>0.82336956255376847</v>
      </c>
      <c r="N58" s="99">
        <v>0.36265708528534923</v>
      </c>
      <c r="O58" s="99">
        <v>0.29608126838179843</v>
      </c>
      <c r="P58" s="99">
        <v>0.82892906088044738</v>
      </c>
      <c r="Q58" s="89"/>
    </row>
    <row r="59" spans="1:17" x14ac:dyDescent="0.2">
      <c r="A59" s="78">
        <v>9</v>
      </c>
      <c r="B59" s="93" t="s">
        <v>81</v>
      </c>
      <c r="C59" s="78" t="s">
        <v>35</v>
      </c>
      <c r="D59" s="80"/>
      <c r="E59" s="99">
        <v>0.98784388650020616</v>
      </c>
      <c r="F59" s="99">
        <v>1.0142074199222428</v>
      </c>
      <c r="G59" s="99">
        <v>0.86610266550647719</v>
      </c>
      <c r="H59" s="99">
        <v>0.95930829427199737</v>
      </c>
      <c r="I59" s="99">
        <v>1.0139795187179685</v>
      </c>
      <c r="J59" s="99">
        <v>0.9711866454169974</v>
      </c>
      <c r="K59" s="99">
        <v>0.96384756474933664</v>
      </c>
      <c r="L59" s="99">
        <v>0.89508778257429911</v>
      </c>
      <c r="M59" s="99">
        <v>0.97977930776920885</v>
      </c>
      <c r="N59" s="99">
        <v>0.9360467820052536</v>
      </c>
      <c r="O59" s="99">
        <v>0.95783385975471491</v>
      </c>
      <c r="P59" s="99">
        <v>0.90509784032036122</v>
      </c>
      <c r="Q59" s="89"/>
    </row>
    <row r="60" spans="1:17" x14ac:dyDescent="0.2">
      <c r="A60" s="78">
        <v>10</v>
      </c>
      <c r="B60" s="93" t="s">
        <v>82</v>
      </c>
      <c r="C60" s="78" t="s">
        <v>37</v>
      </c>
      <c r="D60" s="80"/>
      <c r="E60" s="99">
        <v>0.93655624201633303</v>
      </c>
      <c r="F60" s="99">
        <v>0.9289676115092691</v>
      </c>
      <c r="G60" s="99">
        <v>0.93214930899026349</v>
      </c>
      <c r="H60" s="99">
        <v>0.87394815162793527</v>
      </c>
      <c r="I60" s="99">
        <v>0.83562937242209934</v>
      </c>
      <c r="J60" s="99">
        <v>0.87502016718597497</v>
      </c>
      <c r="K60" s="99">
        <v>0.88960701409505494</v>
      </c>
      <c r="L60" s="99">
        <v>0.86630219595001245</v>
      </c>
      <c r="M60" s="99">
        <v>0.85859588661519126</v>
      </c>
      <c r="N60" s="99">
        <v>0.83765581620547758</v>
      </c>
      <c r="O60" s="99">
        <v>0.7916740286997106</v>
      </c>
      <c r="P60" s="99">
        <v>0.94166429514448102</v>
      </c>
      <c r="Q60" s="89"/>
    </row>
    <row r="61" spans="1:17" x14ac:dyDescent="0.2">
      <c r="A61" s="78">
        <v>11</v>
      </c>
      <c r="B61" s="93" t="s">
        <v>83</v>
      </c>
      <c r="C61" s="78" t="s">
        <v>84</v>
      </c>
      <c r="D61" s="80"/>
      <c r="E61" s="99">
        <v>0.74233724311981786</v>
      </c>
      <c r="F61" s="99">
        <v>0.73617487127957038</v>
      </c>
      <c r="G61" s="99">
        <v>0.82242860130176942</v>
      </c>
      <c r="H61" s="99">
        <v>0.9202342433674422</v>
      </c>
      <c r="I61" s="99">
        <v>0.83389416853381515</v>
      </c>
      <c r="J61" s="99">
        <v>0.86835017098559508</v>
      </c>
      <c r="K61" s="99">
        <v>0.90370966787926266</v>
      </c>
      <c r="L61" s="99">
        <v>0.87911864890487446</v>
      </c>
      <c r="M61" s="99">
        <v>0.90134601716825458</v>
      </c>
      <c r="N61" s="99">
        <v>0.77603244526522741</v>
      </c>
      <c r="O61" s="99">
        <v>0.77301962779470534</v>
      </c>
      <c r="P61" s="99">
        <v>0.75507456055967237</v>
      </c>
      <c r="Q61" s="89"/>
    </row>
    <row r="62" spans="1:17" x14ac:dyDescent="0.2">
      <c r="A62" s="78">
        <v>12</v>
      </c>
      <c r="B62" s="93" t="s">
        <v>142</v>
      </c>
      <c r="C62" s="78" t="s">
        <v>143</v>
      </c>
      <c r="D62" s="80"/>
      <c r="E62" s="99">
        <v>0.62264150943396224</v>
      </c>
      <c r="F62" s="99">
        <v>0.72413793103448276</v>
      </c>
      <c r="G62" s="99">
        <v>0.7265625</v>
      </c>
      <c r="H62" s="99">
        <v>0.65517241379310343</v>
      </c>
      <c r="I62" s="99">
        <v>0.63829787234042556</v>
      </c>
      <c r="J62" s="99">
        <v>0.81065088757396453</v>
      </c>
      <c r="K62" s="99">
        <v>0.92899408284023666</v>
      </c>
      <c r="L62" s="99">
        <v>0.71707317073170729</v>
      </c>
      <c r="M62" s="99">
        <v>0.79374999999999996</v>
      </c>
      <c r="N62" s="99">
        <v>0.55897435897435899</v>
      </c>
      <c r="O62" s="99">
        <v>0.562962962962963</v>
      </c>
      <c r="P62" s="99">
        <v>0.56647398843930641</v>
      </c>
      <c r="Q62" s="89"/>
    </row>
    <row r="63" spans="1:17" x14ac:dyDescent="0.2">
      <c r="A63" s="78">
        <v>13</v>
      </c>
      <c r="B63" s="93" t="s">
        <v>85</v>
      </c>
      <c r="C63" s="78" t="s">
        <v>86</v>
      </c>
      <c r="D63" s="80"/>
      <c r="E63" s="99">
        <v>0.81108045491377478</v>
      </c>
      <c r="F63" s="99">
        <v>0.86772302020524528</v>
      </c>
      <c r="G63" s="99">
        <v>0.83004156783370731</v>
      </c>
      <c r="H63" s="99">
        <v>0.88709656149235805</v>
      </c>
      <c r="I63" s="99">
        <v>0.92015573627441438</v>
      </c>
      <c r="J63" s="99">
        <v>0.9360153272636037</v>
      </c>
      <c r="K63" s="99">
        <v>0.93471469242450789</v>
      </c>
      <c r="L63" s="99">
        <v>0.95459929428857326</v>
      </c>
      <c r="M63" s="99">
        <v>0.72010324203443954</v>
      </c>
      <c r="N63" s="99">
        <v>0.90711494308602914</v>
      </c>
      <c r="O63" s="99">
        <v>0.72086874685127467</v>
      </c>
      <c r="P63" s="99">
        <v>0.82173386629477763</v>
      </c>
      <c r="Q63" s="89"/>
    </row>
    <row r="64" spans="1:17" x14ac:dyDescent="0.2">
      <c r="A64" s="78">
        <v>14</v>
      </c>
      <c r="B64" s="93" t="s">
        <v>87</v>
      </c>
      <c r="C64" s="78" t="s">
        <v>88</v>
      </c>
      <c r="D64" s="80"/>
      <c r="E64" s="99">
        <v>1</v>
      </c>
      <c r="F64" s="99">
        <v>1</v>
      </c>
      <c r="G64" s="99">
        <v>1</v>
      </c>
      <c r="H64" s="99">
        <v>0</v>
      </c>
      <c r="I64" s="99">
        <v>0</v>
      </c>
      <c r="J64" s="99">
        <v>0</v>
      </c>
      <c r="K64" s="99">
        <v>0</v>
      </c>
      <c r="L64" s="99">
        <v>0</v>
      </c>
      <c r="M64" s="99">
        <v>0</v>
      </c>
      <c r="N64" s="99">
        <v>0</v>
      </c>
      <c r="O64" s="99">
        <v>0</v>
      </c>
      <c r="P64" s="99">
        <v>1</v>
      </c>
      <c r="Q64" s="89"/>
    </row>
    <row r="65" spans="1:17" x14ac:dyDescent="0.2">
      <c r="A65" s="78">
        <v>15</v>
      </c>
      <c r="B65" s="93" t="s">
        <v>89</v>
      </c>
      <c r="C65" s="78" t="s">
        <v>43</v>
      </c>
      <c r="D65" s="80"/>
      <c r="E65" s="99">
        <v>1</v>
      </c>
      <c r="F65" s="99">
        <v>1</v>
      </c>
      <c r="G65" s="99">
        <v>1</v>
      </c>
      <c r="H65" s="99">
        <v>0</v>
      </c>
      <c r="I65" s="99">
        <v>0</v>
      </c>
      <c r="J65" s="99">
        <v>0</v>
      </c>
      <c r="K65" s="99">
        <v>0</v>
      </c>
      <c r="L65" s="99">
        <v>0</v>
      </c>
      <c r="M65" s="99">
        <v>0</v>
      </c>
      <c r="N65" s="99">
        <v>0</v>
      </c>
      <c r="O65" s="99">
        <v>0</v>
      </c>
      <c r="P65" s="99">
        <v>1</v>
      </c>
      <c r="Q65" s="89"/>
    </row>
    <row r="66" spans="1:17" x14ac:dyDescent="0.2">
      <c r="A66" s="78">
        <v>16</v>
      </c>
      <c r="B66" s="93" t="s">
        <v>90</v>
      </c>
      <c r="C66" s="78" t="s">
        <v>91</v>
      </c>
      <c r="D66" s="80"/>
      <c r="E66" s="99">
        <v>0.21210000000000001</v>
      </c>
      <c r="F66" s="99">
        <v>0.1134</v>
      </c>
      <c r="G66" s="99">
        <v>0.11042735985308423</v>
      </c>
      <c r="H66" s="99">
        <v>0.61770000000000003</v>
      </c>
      <c r="I66" s="99">
        <v>0.39900000000000002</v>
      </c>
      <c r="J66" s="99">
        <v>0.59240000000000004</v>
      </c>
      <c r="K66" s="99">
        <v>0.86550000000000005</v>
      </c>
      <c r="L66" s="99">
        <v>0.74199999999999999</v>
      </c>
      <c r="M66" s="99">
        <v>0.74119999999999997</v>
      </c>
      <c r="N66" s="99">
        <v>0.53539999999999999</v>
      </c>
      <c r="O66" s="99">
        <v>0.47899999999999998</v>
      </c>
      <c r="P66" s="99">
        <v>0.45219999999999999</v>
      </c>
      <c r="Q66" s="89"/>
    </row>
    <row r="67" spans="1:17" x14ac:dyDescent="0.2">
      <c r="A67" s="78">
        <v>17</v>
      </c>
      <c r="B67" s="93" t="s">
        <v>92</v>
      </c>
      <c r="C67" s="78" t="s">
        <v>11</v>
      </c>
      <c r="D67" s="80"/>
      <c r="E67" s="99">
        <v>1</v>
      </c>
      <c r="F67" s="99">
        <v>1</v>
      </c>
      <c r="G67" s="99">
        <v>1</v>
      </c>
      <c r="H67" s="99">
        <v>0</v>
      </c>
      <c r="I67" s="99">
        <v>0</v>
      </c>
      <c r="J67" s="99">
        <v>0</v>
      </c>
      <c r="K67" s="99">
        <v>0</v>
      </c>
      <c r="L67" s="99">
        <v>0</v>
      </c>
      <c r="M67" s="99">
        <v>0</v>
      </c>
      <c r="N67" s="99">
        <v>0</v>
      </c>
      <c r="O67" s="99">
        <v>1</v>
      </c>
      <c r="P67" s="99">
        <v>1</v>
      </c>
      <c r="Q67" s="89"/>
    </row>
    <row r="68" spans="1:17" x14ac:dyDescent="0.2">
      <c r="A68" s="78">
        <v>18</v>
      </c>
      <c r="B68" s="93" t="s">
        <v>93</v>
      </c>
      <c r="C68" s="78" t="s">
        <v>94</v>
      </c>
      <c r="D68" s="80"/>
      <c r="E68" s="99">
        <v>0.35869071560818827</v>
      </c>
      <c r="F68" s="99">
        <v>0.57005526359020264</v>
      </c>
      <c r="G68" s="99">
        <v>0.45108140750186493</v>
      </c>
      <c r="H68" s="99">
        <v>0.47613421210948248</v>
      </c>
      <c r="I68" s="99">
        <v>0.9405307185435966</v>
      </c>
      <c r="J68" s="99">
        <v>0.97245588745086986</v>
      </c>
      <c r="K68" s="99">
        <v>0.78414328577699666</v>
      </c>
      <c r="L68" s="99">
        <v>0.56116945305955312</v>
      </c>
      <c r="M68" s="99">
        <v>0.65479896069338928</v>
      </c>
      <c r="N68" s="99">
        <v>0.55203122805864546</v>
      </c>
      <c r="O68" s="99">
        <v>0.83687618918738216</v>
      </c>
      <c r="P68" s="99">
        <v>0.3151033349702666</v>
      </c>
      <c r="Q68" s="89"/>
    </row>
    <row r="69" spans="1:17" x14ac:dyDescent="0.2">
      <c r="A69" s="78">
        <v>19</v>
      </c>
      <c r="B69" s="93" t="s">
        <v>95</v>
      </c>
      <c r="C69" s="78" t="s">
        <v>96</v>
      </c>
      <c r="D69" s="80"/>
      <c r="E69" s="99">
        <v>0.2259734042230917</v>
      </c>
      <c r="F69" s="99">
        <v>0.10243424997731818</v>
      </c>
      <c r="G69" s="99">
        <v>2.9231833918232787E-2</v>
      </c>
      <c r="H69" s="99">
        <v>0.39455264790353817</v>
      </c>
      <c r="I69" s="99">
        <v>0.48984352259858222</v>
      </c>
      <c r="J69" s="99">
        <v>0.6339047933228289</v>
      </c>
      <c r="K69" s="99">
        <v>0.48761690022215665</v>
      </c>
      <c r="L69" s="99">
        <v>0.45174550414889525</v>
      </c>
      <c r="M69" s="99">
        <v>0.52367048809043226</v>
      </c>
      <c r="N69" s="99">
        <v>0.70015086734779386</v>
      </c>
      <c r="O69" s="99">
        <v>0.60020317105628784</v>
      </c>
      <c r="P69" s="99">
        <v>0.5884717804909021</v>
      </c>
      <c r="Q69" s="89"/>
    </row>
    <row r="70" spans="1:17" x14ac:dyDescent="0.2">
      <c r="A70" s="78"/>
      <c r="D70" s="79"/>
    </row>
    <row r="71" spans="1:17" x14ac:dyDescent="0.2">
      <c r="A71" s="78"/>
      <c r="B71" s="78"/>
      <c r="C71" s="78"/>
      <c r="D71" s="80"/>
      <c r="E71" s="81">
        <v>43466</v>
      </c>
      <c r="F71" s="81">
        <v>43497</v>
      </c>
      <c r="G71" s="81">
        <v>43525</v>
      </c>
      <c r="H71" s="81">
        <v>43556</v>
      </c>
      <c r="I71" s="81">
        <v>43586</v>
      </c>
      <c r="J71" s="81">
        <v>43617</v>
      </c>
      <c r="K71" s="81">
        <v>43647</v>
      </c>
      <c r="L71" s="81">
        <v>43678</v>
      </c>
      <c r="M71" s="81">
        <v>43709</v>
      </c>
      <c r="N71" s="81">
        <v>43739</v>
      </c>
      <c r="O71" s="81">
        <v>43770</v>
      </c>
      <c r="P71" s="81">
        <v>43800</v>
      </c>
      <c r="Q71" s="81"/>
    </row>
    <row r="72" spans="1:17" x14ac:dyDescent="0.2">
      <c r="A72" s="82" t="s">
        <v>2</v>
      </c>
      <c r="B72" s="83" t="s">
        <v>69</v>
      </c>
      <c r="C72" s="83" t="s">
        <v>128</v>
      </c>
      <c r="D72" s="84"/>
      <c r="E72" s="85">
        <v>43831</v>
      </c>
      <c r="F72" s="85">
        <v>43862</v>
      </c>
      <c r="G72" s="85">
        <v>43891</v>
      </c>
      <c r="H72" s="85">
        <v>43922</v>
      </c>
      <c r="I72" s="85">
        <v>43952</v>
      </c>
      <c r="J72" s="85">
        <v>43983</v>
      </c>
      <c r="K72" s="85">
        <v>44013</v>
      </c>
      <c r="L72" s="85">
        <v>44044</v>
      </c>
      <c r="M72" s="85">
        <v>44075</v>
      </c>
      <c r="N72" s="85">
        <v>44105</v>
      </c>
      <c r="O72" s="85">
        <v>44136</v>
      </c>
      <c r="P72" s="85">
        <v>44166</v>
      </c>
      <c r="Q72" s="95"/>
    </row>
    <row r="73" spans="1:17" x14ac:dyDescent="0.2">
      <c r="A73" s="94"/>
      <c r="B73" s="78"/>
      <c r="C73" s="78"/>
      <c r="D73" s="80"/>
      <c r="E73" s="95"/>
      <c r="F73" s="95"/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</row>
    <row r="74" spans="1:17" x14ac:dyDescent="0.2">
      <c r="A74" s="78">
        <v>1</v>
      </c>
      <c r="B74" s="96" t="s">
        <v>101</v>
      </c>
      <c r="C74" s="78" t="s">
        <v>102</v>
      </c>
      <c r="D74" s="80"/>
      <c r="E74" s="99">
        <v>0.60816324186256776</v>
      </c>
      <c r="F74" s="99">
        <v>0.57420925042591775</v>
      </c>
      <c r="G74" s="99">
        <v>0.30103805717507043</v>
      </c>
      <c r="H74" s="99">
        <v>0.97897898591015209</v>
      </c>
      <c r="I74" s="99">
        <v>0.87788018421178193</v>
      </c>
      <c r="J74" s="99">
        <v>0.95286891643788518</v>
      </c>
      <c r="K74" s="99">
        <v>0.95531909336873033</v>
      </c>
      <c r="L74" s="99">
        <v>0.82208591566256983</v>
      </c>
      <c r="M74" s="99">
        <v>0.68018017284129129</v>
      </c>
      <c r="N74" s="99">
        <v>0.90547263331885153</v>
      </c>
      <c r="O74" s="99">
        <v>0.71755726672764719</v>
      </c>
      <c r="P74" s="99">
        <v>0.64928910168401099</v>
      </c>
      <c r="Q74" s="89"/>
    </row>
    <row r="75" spans="1:17" x14ac:dyDescent="0.2">
      <c r="A75" s="78">
        <v>2</v>
      </c>
      <c r="B75" s="96" t="s">
        <v>103</v>
      </c>
      <c r="C75" s="78" t="s">
        <v>104</v>
      </c>
      <c r="D75" s="80"/>
      <c r="E75" s="99">
        <v>0.88688946015424164</v>
      </c>
      <c r="F75" s="99">
        <v>0.7021276595744681</v>
      </c>
      <c r="G75" s="99">
        <v>0.65611814345991559</v>
      </c>
      <c r="H75" s="99">
        <v>0.96230158730158732</v>
      </c>
      <c r="I75" s="99">
        <v>0.77474892395982797</v>
      </c>
      <c r="J75" s="99">
        <v>0.96418732782369143</v>
      </c>
      <c r="K75" s="99">
        <v>0.95412844036697253</v>
      </c>
      <c r="L75" s="99">
        <v>0.94110115236875802</v>
      </c>
      <c r="M75" s="99">
        <v>0.79972936400541272</v>
      </c>
      <c r="N75" s="99">
        <v>0.93562231759656656</v>
      </c>
      <c r="O75" s="99">
        <v>0.62247191011235958</v>
      </c>
      <c r="P75" s="99">
        <v>0.70125223613595711</v>
      </c>
      <c r="Q75" s="89"/>
    </row>
    <row r="76" spans="1:17" s="78" customFormat="1" x14ac:dyDescent="0.2">
      <c r="D76" s="80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</row>
  </sheetData>
  <pageMargins left="0.7" right="0.7" top="1.25" bottom="0.25" header="1.05" footer="0.3"/>
  <pageSetup scale="67" pageOrder="overThenDown" orientation="landscape" r:id="rId1"/>
  <rowBreaks count="1" manualBreakCount="1">
    <brk id="41" max="16383" man="1"/>
  </rowBreaks>
  <colBreaks count="1" manualBreakCount="1">
    <brk id="11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84"/>
  <sheetViews>
    <sheetView view="pageBreakPreview" zoomScale="80" zoomScaleNormal="100" zoomScaleSheetLayoutView="80" workbookViewId="0"/>
  </sheetViews>
  <sheetFormatPr defaultColWidth="9.140625" defaultRowHeight="14.25" x14ac:dyDescent="0.2"/>
  <cols>
    <col min="1" max="1" width="5" style="72" customWidth="1"/>
    <col min="2" max="2" width="16.7109375" style="72" bestFit="1" customWidth="1"/>
    <col min="3" max="3" width="51.7109375" style="72" customWidth="1"/>
    <col min="4" max="4" width="10.85546875" style="72" customWidth="1"/>
    <col min="5" max="5" width="12.85546875" style="72" customWidth="1"/>
    <col min="6" max="16" width="12.7109375" style="72" customWidth="1"/>
    <col min="17" max="17" width="19.42578125" style="79" bestFit="1" customWidth="1"/>
    <col min="18" max="16384" width="9.140625" style="72"/>
  </cols>
  <sheetData>
    <row r="1" spans="1:17" x14ac:dyDescent="0.2">
      <c r="A1" s="78" t="s">
        <v>0</v>
      </c>
      <c r="D1" s="79"/>
      <c r="K1" s="76" t="s">
        <v>306</v>
      </c>
      <c r="Q1" s="76" t="s">
        <v>306</v>
      </c>
    </row>
    <row r="2" spans="1:17" x14ac:dyDescent="0.2">
      <c r="A2" s="78" t="s">
        <v>236</v>
      </c>
      <c r="D2" s="79"/>
      <c r="K2" s="76" t="s">
        <v>307</v>
      </c>
      <c r="Q2" s="76" t="s">
        <v>307</v>
      </c>
    </row>
    <row r="3" spans="1:17" x14ac:dyDescent="0.2">
      <c r="A3" s="78" t="s">
        <v>304</v>
      </c>
      <c r="D3" s="79"/>
      <c r="K3" s="76" t="s">
        <v>308</v>
      </c>
      <c r="Q3" s="76" t="s">
        <v>308</v>
      </c>
    </row>
    <row r="4" spans="1:17" x14ac:dyDescent="0.2">
      <c r="A4" s="78"/>
      <c r="D4" s="79"/>
      <c r="K4" s="76" t="s">
        <v>309</v>
      </c>
      <c r="Q4" s="76" t="s">
        <v>309</v>
      </c>
    </row>
    <row r="5" spans="1:17" x14ac:dyDescent="0.2">
      <c r="A5" s="78"/>
      <c r="D5" s="79"/>
      <c r="K5" s="77" t="s">
        <v>342</v>
      </c>
      <c r="Q5" s="77" t="s">
        <v>343</v>
      </c>
    </row>
    <row r="6" spans="1:17" x14ac:dyDescent="0.2">
      <c r="A6" s="78"/>
      <c r="D6" s="79"/>
      <c r="Q6" s="1"/>
    </row>
    <row r="7" spans="1:17" x14ac:dyDescent="0.2">
      <c r="A7" s="78"/>
      <c r="B7" s="78"/>
      <c r="C7" s="78"/>
      <c r="D7" s="80"/>
      <c r="E7" s="81">
        <v>43466</v>
      </c>
      <c r="F7" s="81">
        <v>43497</v>
      </c>
      <c r="G7" s="81">
        <v>43525</v>
      </c>
      <c r="H7" s="81">
        <v>43556</v>
      </c>
      <c r="I7" s="81">
        <v>43586</v>
      </c>
      <c r="J7" s="81">
        <v>43617</v>
      </c>
      <c r="K7" s="81">
        <v>43647</v>
      </c>
      <c r="L7" s="81">
        <v>43678</v>
      </c>
      <c r="M7" s="81">
        <v>43709</v>
      </c>
      <c r="N7" s="81">
        <v>43739</v>
      </c>
      <c r="O7" s="81">
        <v>43770</v>
      </c>
      <c r="P7" s="81">
        <v>43800</v>
      </c>
      <c r="Q7" s="81" t="s">
        <v>129</v>
      </c>
    </row>
    <row r="8" spans="1:17" x14ac:dyDescent="0.2">
      <c r="A8" s="82" t="s">
        <v>2</v>
      </c>
      <c r="B8" s="83" t="s">
        <v>3</v>
      </c>
      <c r="C8" s="83" t="s">
        <v>130</v>
      </c>
      <c r="D8" s="84"/>
      <c r="E8" s="85">
        <v>43831</v>
      </c>
      <c r="F8" s="85">
        <v>43862</v>
      </c>
      <c r="G8" s="85">
        <v>43891</v>
      </c>
      <c r="H8" s="85">
        <v>43922</v>
      </c>
      <c r="I8" s="85">
        <v>43952</v>
      </c>
      <c r="J8" s="85">
        <v>43983</v>
      </c>
      <c r="K8" s="85">
        <v>44013</v>
      </c>
      <c r="L8" s="85">
        <v>44044</v>
      </c>
      <c r="M8" s="85">
        <v>44075</v>
      </c>
      <c r="N8" s="85">
        <v>44105</v>
      </c>
      <c r="O8" s="85">
        <v>44136</v>
      </c>
      <c r="P8" s="85">
        <v>44166</v>
      </c>
      <c r="Q8" s="85" t="s">
        <v>111</v>
      </c>
    </row>
    <row r="9" spans="1:17" ht="15" x14ac:dyDescent="0.25">
      <c r="A9" s="86"/>
      <c r="B9" s="86"/>
      <c r="C9" s="86"/>
      <c r="D9" s="87"/>
    </row>
    <row r="10" spans="1:17" x14ac:dyDescent="0.2">
      <c r="A10" s="78">
        <v>1</v>
      </c>
      <c r="B10" s="88" t="s">
        <v>6</v>
      </c>
      <c r="C10" s="78" t="s">
        <v>7</v>
      </c>
      <c r="D10" s="80"/>
      <c r="E10" s="89">
        <f>'Unadjusted MDD'!E10*'Unadjusted CF'!E10</f>
        <v>328066.59826400806</v>
      </c>
      <c r="F10" s="89">
        <f>'Unadjusted MDD'!F10*'Unadjusted CF'!F10</f>
        <v>366546.65476271859</v>
      </c>
      <c r="G10" s="89">
        <f>'Unadjusted MDD'!G10*'Unadjusted CF'!G10</f>
        <v>238390.20282809465</v>
      </c>
      <c r="H10" s="89">
        <f>'Unadjusted MDD'!H10*'Unadjusted CF'!H10</f>
        <v>531811.37862603331</v>
      </c>
      <c r="I10" s="89">
        <f>'Unadjusted MDD'!I10*'Unadjusted CF'!I10</f>
        <v>653659.955258284</v>
      </c>
      <c r="J10" s="89">
        <f>'Unadjusted MDD'!J10*'Unadjusted CF'!J10</f>
        <v>749054.95482076926</v>
      </c>
      <c r="K10" s="89">
        <f>'Unadjusted MDD'!K10*'Unadjusted CF'!K10</f>
        <v>882224.55954298691</v>
      </c>
      <c r="L10" s="89">
        <f>'Unadjusted MDD'!L10*'Unadjusted CF'!L10</f>
        <v>868193.6357443009</v>
      </c>
      <c r="M10" s="89">
        <f>'Unadjusted MDD'!M10*'Unadjusted CF'!M10</f>
        <v>727234.33919509628</v>
      </c>
      <c r="N10" s="89">
        <f>'Unadjusted MDD'!N10*'Unadjusted CF'!N10</f>
        <v>498607.23647060245</v>
      </c>
      <c r="O10" s="89">
        <f>'Unadjusted MDD'!O10*'Unadjusted CF'!O10</f>
        <v>296709.99841756065</v>
      </c>
      <c r="P10" s="89">
        <f>'Unadjusted MDD'!P10*'Unadjusted CF'!P10</f>
        <v>292345.58778487437</v>
      </c>
      <c r="Q10" s="100">
        <f>K10</f>
        <v>882224.55954298691</v>
      </c>
    </row>
    <row r="11" spans="1:17" x14ac:dyDescent="0.2">
      <c r="A11" s="78">
        <v>2</v>
      </c>
      <c r="B11" s="88" t="s">
        <v>8</v>
      </c>
      <c r="C11" s="78" t="s">
        <v>9</v>
      </c>
      <c r="D11" s="80"/>
      <c r="E11" s="89">
        <f>'Unadjusted MDD'!E11*'Unadjusted CF'!E11</f>
        <v>36114.293047016385</v>
      </c>
      <c r="F11" s="89">
        <f>'Unadjusted MDD'!F11*'Unadjusted CF'!F11</f>
        <v>38767.502775306661</v>
      </c>
      <c r="G11" s="89">
        <f>'Unadjusted MDD'!G11*'Unadjusted CF'!G11</f>
        <v>37263.320882102722</v>
      </c>
      <c r="H11" s="89">
        <f>'Unadjusted MDD'!H11*'Unadjusted CF'!H11</f>
        <v>36908.166823985135</v>
      </c>
      <c r="I11" s="89">
        <f>'Unadjusted MDD'!I11*'Unadjusted CF'!I11</f>
        <v>54700.688755170442</v>
      </c>
      <c r="J11" s="89">
        <f>'Unadjusted MDD'!J11*'Unadjusted CF'!J11</f>
        <v>67360.886356303468</v>
      </c>
      <c r="K11" s="89">
        <f>'Unadjusted MDD'!K11*'Unadjusted CF'!K11</f>
        <v>72181.906341385577</v>
      </c>
      <c r="L11" s="89">
        <f>'Unadjusted MDD'!L11*'Unadjusted CF'!L11</f>
        <v>70802.273397058132</v>
      </c>
      <c r="M11" s="89">
        <f>'Unadjusted MDD'!M11*'Unadjusted CF'!M11</f>
        <v>60029.600528884679</v>
      </c>
      <c r="N11" s="89">
        <f>'Unadjusted MDD'!N11*'Unadjusted CF'!N11</f>
        <v>50898.766158900835</v>
      </c>
      <c r="O11" s="89">
        <f>'Unadjusted MDD'!O11*'Unadjusted CF'!O11</f>
        <v>32001.008580995407</v>
      </c>
      <c r="P11" s="89">
        <f>'Unadjusted MDD'!P11*'Unadjusted CF'!P11</f>
        <v>44556.912522207444</v>
      </c>
      <c r="Q11" s="100">
        <f t="shared" ref="Q11:Q40" si="0">K11</f>
        <v>72181.906341385577</v>
      </c>
    </row>
    <row r="12" spans="1:17" x14ac:dyDescent="0.2">
      <c r="A12" s="78">
        <v>3</v>
      </c>
      <c r="B12" s="88" t="s">
        <v>10</v>
      </c>
      <c r="C12" s="78" t="s">
        <v>11</v>
      </c>
      <c r="D12" s="80"/>
      <c r="E12" s="89">
        <f>'Unadjusted MDD'!E12*'Unadjusted CF'!E12</f>
        <v>4825.6600984333008</v>
      </c>
      <c r="F12" s="89">
        <f>'Unadjusted MDD'!F12*'Unadjusted CF'!F12</f>
        <v>5749.9576896468725</v>
      </c>
      <c r="G12" s="89">
        <f>'Unadjusted MDD'!G12*'Unadjusted CF'!G12</f>
        <v>5881.9272125723737</v>
      </c>
      <c r="H12" s="89">
        <f>'Unadjusted MDD'!H12*'Unadjusted CF'!H12</f>
        <v>0</v>
      </c>
      <c r="I12" s="89">
        <f>'Unadjusted MDD'!I12*'Unadjusted CF'!I12</f>
        <v>0</v>
      </c>
      <c r="J12" s="89">
        <f>'Unadjusted MDD'!J12*'Unadjusted CF'!J12</f>
        <v>0</v>
      </c>
      <c r="K12" s="89">
        <f>'Unadjusted MDD'!K12*'Unadjusted CF'!K12</f>
        <v>0</v>
      </c>
      <c r="L12" s="89">
        <f>'Unadjusted MDD'!L12*'Unadjusted CF'!L12</f>
        <v>0</v>
      </c>
      <c r="M12" s="89">
        <f>'Unadjusted MDD'!M12*'Unadjusted CF'!M12</f>
        <v>0</v>
      </c>
      <c r="N12" s="89">
        <f>'Unadjusted MDD'!N12*'Unadjusted CF'!N12</f>
        <v>0</v>
      </c>
      <c r="O12" s="89">
        <f>'Unadjusted MDD'!O12*'Unadjusted CF'!O12</f>
        <v>1075.1102441365078</v>
      </c>
      <c r="P12" s="89">
        <f>'Unadjusted MDD'!P12*'Unadjusted CF'!P12</f>
        <v>441.11840730967424</v>
      </c>
      <c r="Q12" s="100">
        <f t="shared" si="0"/>
        <v>0</v>
      </c>
    </row>
    <row r="13" spans="1:17" x14ac:dyDescent="0.2">
      <c r="A13" s="78">
        <v>4</v>
      </c>
      <c r="B13" s="88" t="s">
        <v>12</v>
      </c>
      <c r="C13" s="78" t="s">
        <v>13</v>
      </c>
      <c r="D13" s="80"/>
      <c r="E13" s="89">
        <f>'Unadjusted MDD'!E13*'Unadjusted CF'!E13</f>
        <v>207.76024689050817</v>
      </c>
      <c r="F13" s="89">
        <f>'Unadjusted MDD'!F13*'Unadjusted CF'!F13</f>
        <v>247.50001172650607</v>
      </c>
      <c r="G13" s="89">
        <f>'Unadjusted MDD'!G13*'Unadjusted CF'!G13</f>
        <v>253.37171701238267</v>
      </c>
      <c r="H13" s="89">
        <f>'Unadjusted MDD'!H13*'Unadjusted CF'!H13</f>
        <v>0</v>
      </c>
      <c r="I13" s="89">
        <f>'Unadjusted MDD'!I13*'Unadjusted CF'!I13</f>
        <v>0</v>
      </c>
      <c r="J13" s="89">
        <f>'Unadjusted MDD'!J13*'Unadjusted CF'!J13</f>
        <v>0</v>
      </c>
      <c r="K13" s="89">
        <f>'Unadjusted MDD'!K13*'Unadjusted CF'!K13</f>
        <v>0</v>
      </c>
      <c r="L13" s="89">
        <f>'Unadjusted MDD'!L13*'Unadjusted CF'!L13</f>
        <v>0</v>
      </c>
      <c r="M13" s="89">
        <f>'Unadjusted MDD'!M13*'Unadjusted CF'!M13</f>
        <v>0</v>
      </c>
      <c r="N13" s="89">
        <f>'Unadjusted MDD'!N13*'Unadjusted CF'!N13</f>
        <v>0</v>
      </c>
      <c r="O13" s="89">
        <f>'Unadjusted MDD'!O13*'Unadjusted CF'!O13</f>
        <v>46.205620029925619</v>
      </c>
      <c r="P13" s="89">
        <f>'Unadjusted MDD'!P13*'Unadjusted CF'!P13</f>
        <v>18.910807878299327</v>
      </c>
      <c r="Q13" s="100">
        <f t="shared" si="0"/>
        <v>0</v>
      </c>
    </row>
    <row r="14" spans="1:17" x14ac:dyDescent="0.2">
      <c r="A14" s="78">
        <v>5</v>
      </c>
      <c r="B14" s="88" t="s">
        <v>14</v>
      </c>
      <c r="C14" s="78" t="s">
        <v>15</v>
      </c>
      <c r="D14" s="80"/>
      <c r="E14" s="89">
        <f>'Unadjusted MDD'!E14*'Unadjusted CF'!E14</f>
        <v>8181.8619999999983</v>
      </c>
      <c r="F14" s="89">
        <f>'Unadjusted MDD'!F14*'Unadjusted CF'!F14</f>
        <v>8200.982</v>
      </c>
      <c r="G14" s="89">
        <f>'Unadjusted MDD'!G14*'Unadjusted CF'!G14</f>
        <v>8206.625</v>
      </c>
      <c r="H14" s="89">
        <f>'Unadjusted MDD'!H14*'Unadjusted CF'!H14</f>
        <v>0</v>
      </c>
      <c r="I14" s="89">
        <f>'Unadjusted MDD'!I14*'Unadjusted CF'!I14</f>
        <v>0</v>
      </c>
      <c r="J14" s="89">
        <f>'Unadjusted MDD'!J14*'Unadjusted CF'!J14</f>
        <v>0</v>
      </c>
      <c r="K14" s="89">
        <f>'Unadjusted MDD'!K14*'Unadjusted CF'!K14</f>
        <v>0</v>
      </c>
      <c r="L14" s="89">
        <f>'Unadjusted MDD'!L14*'Unadjusted CF'!L14</f>
        <v>0</v>
      </c>
      <c r="M14" s="89">
        <f>'Unadjusted MDD'!M14*'Unadjusted CF'!M14</f>
        <v>0</v>
      </c>
      <c r="N14" s="89">
        <f>'Unadjusted MDD'!N14*'Unadjusted CF'!N14</f>
        <v>0</v>
      </c>
      <c r="O14" s="89">
        <f>'Unadjusted MDD'!O14*'Unadjusted CF'!O14</f>
        <v>0</v>
      </c>
      <c r="P14" s="89">
        <f>'Unadjusted MDD'!P14*'Unadjusted CF'!P14</f>
        <v>8378.6319999999996</v>
      </c>
      <c r="Q14" s="100">
        <f t="shared" si="0"/>
        <v>0</v>
      </c>
    </row>
    <row r="15" spans="1:17" x14ac:dyDescent="0.2">
      <c r="A15" s="78">
        <v>6</v>
      </c>
      <c r="B15" s="88" t="s">
        <v>16</v>
      </c>
      <c r="C15" s="78" t="s">
        <v>17</v>
      </c>
      <c r="D15" s="80"/>
      <c r="E15" s="89">
        <f>'Unadjusted MDD'!E15*'Unadjusted CF'!E15</f>
        <v>229.51400000000001</v>
      </c>
      <c r="F15" s="89">
        <f>'Unadjusted MDD'!F15*'Unadjusted CF'!F15</f>
        <v>229.51400000000001</v>
      </c>
      <c r="G15" s="89">
        <f>'Unadjusted MDD'!G15*'Unadjusted CF'!G15</f>
        <v>229.51400000000001</v>
      </c>
      <c r="H15" s="89">
        <f>'Unadjusted MDD'!H15*'Unadjusted CF'!H15</f>
        <v>229.51400000000001</v>
      </c>
      <c r="I15" s="89">
        <f>'Unadjusted MDD'!I15*'Unadjusted CF'!I15</f>
        <v>229.51400000000001</v>
      </c>
      <c r="J15" s="89">
        <f>'Unadjusted MDD'!J15*'Unadjusted CF'!J15</f>
        <v>230.054</v>
      </c>
      <c r="K15" s="89">
        <f>'Unadjusted MDD'!K15*'Unadjusted CF'!K15</f>
        <v>229.51400000000001</v>
      </c>
      <c r="L15" s="89">
        <f>'Unadjusted MDD'!L15*'Unadjusted CF'!L15</f>
        <v>229.196</v>
      </c>
      <c r="M15" s="89">
        <f>'Unadjusted MDD'!M15*'Unadjusted CF'!M15</f>
        <v>229.196</v>
      </c>
      <c r="N15" s="89">
        <f>'Unadjusted MDD'!N15*'Unadjusted CF'!N15</f>
        <v>229.196</v>
      </c>
      <c r="O15" s="89">
        <f>'Unadjusted MDD'!O15*'Unadjusted CF'!O15</f>
        <v>229.196</v>
      </c>
      <c r="P15" s="89">
        <f>'Unadjusted MDD'!P15*'Unadjusted CF'!P15</f>
        <v>229.19599999999994</v>
      </c>
      <c r="Q15" s="100">
        <f t="shared" si="0"/>
        <v>229.51400000000001</v>
      </c>
    </row>
    <row r="16" spans="1:17" x14ac:dyDescent="0.2">
      <c r="A16" s="78">
        <v>7</v>
      </c>
      <c r="B16" s="88" t="s">
        <v>18</v>
      </c>
      <c r="C16" s="78" t="s">
        <v>19</v>
      </c>
      <c r="D16" s="80"/>
      <c r="E16" s="89">
        <f>'Unadjusted MDD'!E16*'Unadjusted CF'!E16</f>
        <v>11745.972376489368</v>
      </c>
      <c r="F16" s="89">
        <f>'Unadjusted MDD'!F16*'Unadjusted CF'!F16</f>
        <v>11101.630596305351</v>
      </c>
      <c r="G16" s="89">
        <f>'Unadjusted MDD'!G16*'Unadjusted CF'!G16</f>
        <v>8751.0969672439842</v>
      </c>
      <c r="H16" s="89">
        <f>'Unadjusted MDD'!H16*'Unadjusted CF'!H16</f>
        <v>13530.648599063954</v>
      </c>
      <c r="I16" s="89">
        <f>'Unadjusted MDD'!I16*'Unadjusted CF'!I16</f>
        <v>13494.385739435449</v>
      </c>
      <c r="J16" s="89">
        <f>'Unadjusted MDD'!J16*'Unadjusted CF'!J16</f>
        <v>13941.188768304151</v>
      </c>
      <c r="K16" s="89">
        <f>'Unadjusted MDD'!K16*'Unadjusted CF'!K16</f>
        <v>23739.269519726902</v>
      </c>
      <c r="L16" s="89">
        <f>'Unadjusted MDD'!L16*'Unadjusted CF'!L16</f>
        <v>16033.769570387547</v>
      </c>
      <c r="M16" s="89">
        <f>'Unadjusted MDD'!M16*'Unadjusted CF'!M16</f>
        <v>13779.399424043539</v>
      </c>
      <c r="N16" s="89">
        <f>'Unadjusted MDD'!N16*'Unadjusted CF'!N16</f>
        <v>18385.919776325252</v>
      </c>
      <c r="O16" s="89">
        <f>'Unadjusted MDD'!O16*'Unadjusted CF'!O16</f>
        <v>15596.45782889172</v>
      </c>
      <c r="P16" s="89">
        <f>'Unadjusted MDD'!P16*'Unadjusted CF'!P16</f>
        <v>16740.045167318214</v>
      </c>
      <c r="Q16" s="100">
        <f t="shared" si="0"/>
        <v>23739.269519726902</v>
      </c>
    </row>
    <row r="17" spans="1:17" x14ac:dyDescent="0.2">
      <c r="A17" s="78">
        <v>8</v>
      </c>
      <c r="B17" s="88" t="s">
        <v>20</v>
      </c>
      <c r="C17" s="78" t="s">
        <v>21</v>
      </c>
      <c r="D17" s="80"/>
      <c r="E17" s="89">
        <f>'Unadjusted MDD'!E17*'Unadjusted CF'!E17</f>
        <v>6170.3575659088629</v>
      </c>
      <c r="F17" s="89">
        <f>'Unadjusted MDD'!F17*'Unadjusted CF'!F17</f>
        <v>5890.6160637016364</v>
      </c>
      <c r="G17" s="89">
        <f>'Unadjusted MDD'!G17*'Unadjusted CF'!G17</f>
        <v>5356.836624245766</v>
      </c>
      <c r="H17" s="89">
        <f>'Unadjusted MDD'!H17*'Unadjusted CF'!H17</f>
        <v>4781.6615605399502</v>
      </c>
      <c r="I17" s="89">
        <f>'Unadjusted MDD'!I17*'Unadjusted CF'!I17</f>
        <v>5066.284272476847</v>
      </c>
      <c r="J17" s="89">
        <f>'Unadjusted MDD'!J17*'Unadjusted CF'!J17</f>
        <v>5733.3687535789586</v>
      </c>
      <c r="K17" s="89">
        <f>'Unadjusted MDD'!K17*'Unadjusted CF'!K17</f>
        <v>5929.6398320187818</v>
      </c>
      <c r="L17" s="89">
        <f>'Unadjusted MDD'!L17*'Unadjusted CF'!L17</f>
        <v>5093.1044167660721</v>
      </c>
      <c r="M17" s="89">
        <f>'Unadjusted MDD'!M17*'Unadjusted CF'!M17</f>
        <v>4313.0209085204806</v>
      </c>
      <c r="N17" s="89">
        <f>'Unadjusted MDD'!N17*'Unadjusted CF'!N17</f>
        <v>5590.464433627305</v>
      </c>
      <c r="O17" s="89">
        <f>'Unadjusted MDD'!O17*'Unadjusted CF'!O17</f>
        <v>5196.7363487812609</v>
      </c>
      <c r="P17" s="89">
        <f>'Unadjusted MDD'!P17*'Unadjusted CF'!P17</f>
        <v>3725.5927064574007</v>
      </c>
      <c r="Q17" s="100">
        <f t="shared" si="0"/>
        <v>5929.6398320187818</v>
      </c>
    </row>
    <row r="18" spans="1:17" x14ac:dyDescent="0.2">
      <c r="A18" s="78">
        <v>9</v>
      </c>
      <c r="B18" s="88" t="s">
        <v>22</v>
      </c>
      <c r="C18" s="78" t="s">
        <v>23</v>
      </c>
      <c r="D18" s="80"/>
      <c r="E18" s="89">
        <f>'Unadjusted MDD'!E18*'Unadjusted CF'!E18</f>
        <v>7318.080078125</v>
      </c>
      <c r="F18" s="89">
        <f>'Unadjusted MDD'!F18*'Unadjusted CF'!F18</f>
        <v>5118.119873046875</v>
      </c>
      <c r="G18" s="89">
        <f>'Unadjusted MDD'!G18*'Unadjusted CF'!G18</f>
        <v>7500</v>
      </c>
      <c r="H18" s="89">
        <f>'Unadjusted MDD'!H18*'Unadjusted CF'!H18</f>
        <v>7500</v>
      </c>
      <c r="I18" s="89">
        <f>'Unadjusted MDD'!I18*'Unadjusted CF'!I18</f>
        <v>6047.999755859375</v>
      </c>
      <c r="J18" s="89">
        <f>'Unadjusted MDD'!J18*'Unadjusted CF'!J18</f>
        <v>7500</v>
      </c>
      <c r="K18" s="89">
        <f>'Unadjusted MDD'!K18*'Unadjusted CF'!K18</f>
        <v>7500</v>
      </c>
      <c r="L18" s="89">
        <f>'Unadjusted MDD'!L18*'Unadjusted CF'!L18</f>
        <v>7500</v>
      </c>
      <c r="M18" s="89">
        <f>'Unadjusted MDD'!M18*'Unadjusted CF'!M18</f>
        <v>7500</v>
      </c>
      <c r="N18" s="89">
        <f>'Unadjusted MDD'!N18*'Unadjusted CF'!N18</f>
        <v>7500</v>
      </c>
      <c r="O18" s="89">
        <f>'Unadjusted MDD'!O18*'Unadjusted CF'!O18</f>
        <v>7500</v>
      </c>
      <c r="P18" s="89">
        <f>'Unadjusted MDD'!P18*'Unadjusted CF'!P18</f>
        <v>7500</v>
      </c>
      <c r="Q18" s="100">
        <f t="shared" si="0"/>
        <v>7500</v>
      </c>
    </row>
    <row r="19" spans="1:17" x14ac:dyDescent="0.2">
      <c r="A19" s="78">
        <v>10</v>
      </c>
      <c r="B19" s="88" t="s">
        <v>24</v>
      </c>
      <c r="C19" s="78" t="s">
        <v>25</v>
      </c>
      <c r="D19" s="80"/>
      <c r="E19" s="89">
        <f>'Unadjusted MDD'!E19*'Unadjusted CF'!E19</f>
        <v>0</v>
      </c>
      <c r="F19" s="89">
        <f>'Unadjusted MDD'!F19*'Unadjusted CF'!F19</f>
        <v>0</v>
      </c>
      <c r="G19" s="89">
        <f>'Unadjusted MDD'!G19*'Unadjusted CF'!G19</f>
        <v>1511.52001953125</v>
      </c>
      <c r="H19" s="89">
        <f>'Unadjusted MDD'!H19*'Unadjusted CF'!H19</f>
        <v>5563.6796875000018</v>
      </c>
      <c r="I19" s="89">
        <f>'Unadjusted MDD'!I19*'Unadjusted CF'!I19</f>
        <v>0</v>
      </c>
      <c r="J19" s="89">
        <f>'Unadjusted MDD'!J19*'Unadjusted CF'!J19</f>
        <v>1866.8398437500002</v>
      </c>
      <c r="K19" s="89">
        <f>'Unadjusted MDD'!K19*'Unadjusted CF'!K19</f>
        <v>7688.0400390625</v>
      </c>
      <c r="L19" s="89">
        <f>'Unadjusted MDD'!L19*'Unadjusted CF'!L19</f>
        <v>2229.7197265625</v>
      </c>
      <c r="M19" s="89">
        <f>'Unadjusted MDD'!M19*'Unadjusted CF'!M19</f>
        <v>3847.5595703125</v>
      </c>
      <c r="N19" s="89">
        <f>'Unadjusted MDD'!N19*'Unadjusted CF'!N19</f>
        <v>2848.79931640625</v>
      </c>
      <c r="O19" s="89">
        <f>'Unadjusted MDD'!O19*'Unadjusted CF'!O19</f>
        <v>3137.7597656249995</v>
      </c>
      <c r="P19" s="89">
        <f>'Unadjusted MDD'!P19*'Unadjusted CF'!P19</f>
        <v>587.52001953125</v>
      </c>
      <c r="Q19" s="100">
        <f t="shared" si="0"/>
        <v>7688.0400390625</v>
      </c>
    </row>
    <row r="20" spans="1:17" x14ac:dyDescent="0.2">
      <c r="A20" s="78">
        <v>11</v>
      </c>
      <c r="B20" s="90" t="s">
        <v>26</v>
      </c>
      <c r="C20" s="78" t="s">
        <v>27</v>
      </c>
      <c r="D20" s="80"/>
      <c r="E20" s="89">
        <f>'Unadjusted MDD'!E20*'Unadjusted CF'!E20</f>
        <v>698.38909962957564</v>
      </c>
      <c r="F20" s="89">
        <f>'Unadjusted MDD'!F20*'Unadjusted CF'!F20</f>
        <v>609.40963264237314</v>
      </c>
      <c r="G20" s="89">
        <f>'Unadjusted MDD'!G20*'Unadjusted CF'!G20</f>
        <v>569.00126170754913</v>
      </c>
      <c r="H20" s="89">
        <f>'Unadjusted MDD'!H20*'Unadjusted CF'!H20</f>
        <v>550.48263589474448</v>
      </c>
      <c r="I20" s="89">
        <f>'Unadjusted MDD'!I20*'Unadjusted CF'!I20</f>
        <v>461.99217089978322</v>
      </c>
      <c r="J20" s="89">
        <f>'Unadjusted MDD'!J20*'Unadjusted CF'!J20</f>
        <v>408.77061364597415</v>
      </c>
      <c r="K20" s="89">
        <f>'Unadjusted MDD'!K20*'Unadjusted CF'!K20</f>
        <v>374.93458520787317</v>
      </c>
      <c r="L20" s="89">
        <f>'Unadjusted MDD'!L20*'Unadjusted CF'!L20</f>
        <v>321.76030956619599</v>
      </c>
      <c r="M20" s="89">
        <f>'Unadjusted MDD'!M20*'Unadjusted CF'!M20</f>
        <v>353.59986624645512</v>
      </c>
      <c r="N20" s="89">
        <f>'Unadjusted MDD'!N20*'Unadjusted CF'!N20</f>
        <v>362.86009865326656</v>
      </c>
      <c r="O20" s="89">
        <f>'Unadjusted MDD'!O20*'Unadjusted CF'!O20</f>
        <v>410.63412831432248</v>
      </c>
      <c r="P20" s="89">
        <f>'Unadjusted MDD'!P20*'Unadjusted CF'!P20</f>
        <v>507.62279857494724</v>
      </c>
      <c r="Q20" s="100">
        <f t="shared" si="0"/>
        <v>374.93458520787317</v>
      </c>
    </row>
    <row r="21" spans="1:17" x14ac:dyDescent="0.2">
      <c r="A21" s="78">
        <v>12</v>
      </c>
      <c r="B21" s="88" t="s">
        <v>28</v>
      </c>
      <c r="C21" s="78" t="s">
        <v>29</v>
      </c>
      <c r="D21" s="80"/>
      <c r="E21" s="89">
        <f>'Unadjusted MDD'!E21*'Unadjusted CF'!E21</f>
        <v>180.57019747067969</v>
      </c>
      <c r="F21" s="89">
        <f>'Unadjusted MDD'!F21*'Unadjusted CF'!F21</f>
        <v>164.79357752533227</v>
      </c>
      <c r="G21" s="89">
        <f>'Unadjusted MDD'!G21*'Unadjusted CF'!G21</f>
        <v>231.71291836401599</v>
      </c>
      <c r="H21" s="89">
        <f>'Unadjusted MDD'!H21*'Unadjusted CF'!H21</f>
        <v>816.54687740684017</v>
      </c>
      <c r="I21" s="89">
        <f>'Unadjusted MDD'!I21*'Unadjusted CF'!I21</f>
        <v>405.95229261060342</v>
      </c>
      <c r="J21" s="89">
        <f>'Unadjusted MDD'!J21*'Unadjusted CF'!J21</f>
        <v>1343.2197464524099</v>
      </c>
      <c r="K21" s="89">
        <f>'Unadjusted MDD'!K21*'Unadjusted CF'!K21</f>
        <v>1789.2896582555081</v>
      </c>
      <c r="L21" s="89">
        <f>'Unadjusted MDD'!L21*'Unadjusted CF'!L21</f>
        <v>1258.2755294270944</v>
      </c>
      <c r="M21" s="89">
        <f>'Unadjusted MDD'!M21*'Unadjusted CF'!M21</f>
        <v>1239.8920593829509</v>
      </c>
      <c r="N21" s="89">
        <f>'Unadjusted MDD'!N21*'Unadjusted CF'!N21</f>
        <v>934.51137626190598</v>
      </c>
      <c r="O21" s="89">
        <f>'Unadjusted MDD'!O21*'Unadjusted CF'!O21</f>
        <v>562.19481062388058</v>
      </c>
      <c r="P21" s="89">
        <f>'Unadjusted MDD'!P21*'Unadjusted CF'!P21</f>
        <v>234.75480316312272</v>
      </c>
      <c r="Q21" s="100">
        <f t="shared" si="0"/>
        <v>1789.2896582555081</v>
      </c>
    </row>
    <row r="22" spans="1:17" x14ac:dyDescent="0.2">
      <c r="A22" s="78">
        <v>13</v>
      </c>
      <c r="B22" s="88" t="s">
        <v>30</v>
      </c>
      <c r="C22" s="78" t="s">
        <v>31</v>
      </c>
      <c r="D22" s="80"/>
      <c r="E22" s="89">
        <f>'Unadjusted MDD'!E22*'Unadjusted CF'!E22</f>
        <v>167668.20551049212</v>
      </c>
      <c r="F22" s="89">
        <f>'Unadjusted MDD'!F22*'Unadjusted CF'!F22</f>
        <v>172177.2673803478</v>
      </c>
      <c r="G22" s="89">
        <f>'Unadjusted MDD'!G22*'Unadjusted CF'!G22</f>
        <v>187893.53870236126</v>
      </c>
      <c r="H22" s="89">
        <f>'Unadjusted MDD'!H22*'Unadjusted CF'!H22</f>
        <v>211628.34417467201</v>
      </c>
      <c r="I22" s="89">
        <f>'Unadjusted MDD'!I22*'Unadjusted CF'!I22</f>
        <v>250823.53388958881</v>
      </c>
      <c r="J22" s="89">
        <f>'Unadjusted MDD'!J22*'Unadjusted CF'!J22</f>
        <v>302196.32358848583</v>
      </c>
      <c r="K22" s="89">
        <f>'Unadjusted MDD'!K22*'Unadjusted CF'!K22</f>
        <v>305972.90342504636</v>
      </c>
      <c r="L22" s="89">
        <f>'Unadjusted MDD'!L22*'Unadjusted CF'!L22</f>
        <v>300163.76432032435</v>
      </c>
      <c r="M22" s="89">
        <f>'Unadjusted MDD'!M22*'Unadjusted CF'!M22</f>
        <v>288243.56349266623</v>
      </c>
      <c r="N22" s="89">
        <f>'Unadjusted MDD'!N22*'Unadjusted CF'!N22</f>
        <v>261026.94307042085</v>
      </c>
      <c r="O22" s="89">
        <f>'Unadjusted MDD'!O22*'Unadjusted CF'!O22</f>
        <v>222498.92399617768</v>
      </c>
      <c r="P22" s="89">
        <f>'Unadjusted MDD'!P22*'Unadjusted CF'!P22</f>
        <v>194770.34136369237</v>
      </c>
      <c r="Q22" s="100">
        <f t="shared" si="0"/>
        <v>305972.90342504636</v>
      </c>
    </row>
    <row r="23" spans="1:17" x14ac:dyDescent="0.2">
      <c r="A23" s="78">
        <v>14</v>
      </c>
      <c r="B23" s="88" t="s">
        <v>32</v>
      </c>
      <c r="C23" s="78" t="s">
        <v>33</v>
      </c>
      <c r="D23" s="80"/>
      <c r="E23" s="89">
        <f>'Unadjusted MDD'!E23*'Unadjusted CF'!E23</f>
        <v>3931.9779579421197</v>
      </c>
      <c r="F23" s="89">
        <f>'Unadjusted MDD'!F23*'Unadjusted CF'!F23</f>
        <v>3993.818809071649</v>
      </c>
      <c r="G23" s="89">
        <f>'Unadjusted MDD'!G23*'Unadjusted CF'!G23</f>
        <v>3481.8676961782562</v>
      </c>
      <c r="H23" s="89">
        <f>'Unadjusted MDD'!H23*'Unadjusted CF'!H23</f>
        <v>4157.7256112097393</v>
      </c>
      <c r="I23" s="89">
        <f>'Unadjusted MDD'!I23*'Unadjusted CF'!I23</f>
        <v>4637.8364500161933</v>
      </c>
      <c r="J23" s="89">
        <f>'Unadjusted MDD'!J23*'Unadjusted CF'!J23</f>
        <v>5279.8318258256795</v>
      </c>
      <c r="K23" s="89">
        <f>'Unadjusted MDD'!K23*'Unadjusted CF'!K23</f>
        <v>6754.7902288310552</v>
      </c>
      <c r="L23" s="89">
        <f>'Unadjusted MDD'!L23*'Unadjusted CF'!L23</f>
        <v>6906.0942215062241</v>
      </c>
      <c r="M23" s="89">
        <f>'Unadjusted MDD'!M23*'Unadjusted CF'!M23</f>
        <v>6667.9726881129136</v>
      </c>
      <c r="N23" s="89">
        <f>'Unadjusted MDD'!N23*'Unadjusted CF'!N23</f>
        <v>4322.7101919648703</v>
      </c>
      <c r="O23" s="89">
        <f>'Unadjusted MDD'!O23*'Unadjusted CF'!O23</f>
        <v>3120.6812309057973</v>
      </c>
      <c r="P23" s="89">
        <f>'Unadjusted MDD'!P23*'Unadjusted CF'!P23</f>
        <v>3654.2086554103444</v>
      </c>
      <c r="Q23" s="100">
        <f t="shared" si="0"/>
        <v>6754.7902288310552</v>
      </c>
    </row>
    <row r="24" spans="1:17" x14ac:dyDescent="0.2">
      <c r="A24" s="78">
        <v>15</v>
      </c>
      <c r="B24" s="88" t="s">
        <v>34</v>
      </c>
      <c r="C24" s="78" t="s">
        <v>35</v>
      </c>
      <c r="D24" s="80"/>
      <c r="E24" s="89">
        <f>'Unadjusted MDD'!E24*'Unadjusted CF'!E24</f>
        <v>50195.19004499913</v>
      </c>
      <c r="F24" s="89">
        <f>'Unadjusted MDD'!F24*'Unadjusted CF'!F24</f>
        <v>53556.912276268005</v>
      </c>
      <c r="G24" s="89">
        <f>'Unadjusted MDD'!G24*'Unadjusted CF'!G24</f>
        <v>53514.680318951607</v>
      </c>
      <c r="H24" s="89">
        <f>'Unadjusted MDD'!H24*'Unadjusted CF'!H24</f>
        <v>49780.938211679459</v>
      </c>
      <c r="I24" s="89">
        <f>'Unadjusted MDD'!I24*'Unadjusted CF'!I24</f>
        <v>59942.562266111367</v>
      </c>
      <c r="J24" s="89">
        <f>'Unadjusted MDD'!J24*'Unadjusted CF'!J24</f>
        <v>66698.692367911339</v>
      </c>
      <c r="K24" s="89">
        <f>'Unadjusted MDD'!K24*'Unadjusted CF'!K24</f>
        <v>71177.614551067338</v>
      </c>
      <c r="L24" s="89">
        <f>'Unadjusted MDD'!L24*'Unadjusted CF'!L24</f>
        <v>71912.268261432648</v>
      </c>
      <c r="M24" s="89">
        <f>'Unadjusted MDD'!M24*'Unadjusted CF'!M24</f>
        <v>69988.928287506089</v>
      </c>
      <c r="N24" s="89">
        <f>'Unadjusted MDD'!N24*'Unadjusted CF'!N24</f>
        <v>65221.010326862335</v>
      </c>
      <c r="O24" s="89">
        <f>'Unadjusted MDD'!O24*'Unadjusted CF'!O24</f>
        <v>58807.960410907865</v>
      </c>
      <c r="P24" s="89">
        <f>'Unadjusted MDD'!P24*'Unadjusted CF'!P24</f>
        <v>49199.450273111463</v>
      </c>
      <c r="Q24" s="100">
        <f t="shared" si="0"/>
        <v>71177.614551067338</v>
      </c>
    </row>
    <row r="25" spans="1:17" x14ac:dyDescent="0.2">
      <c r="A25" s="78">
        <v>16</v>
      </c>
      <c r="B25" s="88" t="s">
        <v>36</v>
      </c>
      <c r="C25" s="78" t="s">
        <v>37</v>
      </c>
      <c r="D25" s="80"/>
      <c r="E25" s="89">
        <f>'Unadjusted MDD'!E25*'Unadjusted CF'!E25</f>
        <v>20478.186170578003</v>
      </c>
      <c r="F25" s="89">
        <f>'Unadjusted MDD'!F25*'Unadjusted CF'!F25</f>
        <v>20456.360942840576</v>
      </c>
      <c r="G25" s="89">
        <f>'Unadjusted MDD'!G25*'Unadjusted CF'!G25</f>
        <v>23107.390907764435</v>
      </c>
      <c r="H25" s="89">
        <f>'Unadjusted MDD'!H25*'Unadjusted CF'!H25</f>
        <v>21478.276551246647</v>
      </c>
      <c r="I25" s="89">
        <f>'Unadjusted MDD'!I25*'Unadjusted CF'!I25</f>
        <v>20812.094646453854</v>
      </c>
      <c r="J25" s="89">
        <f>'Unadjusted MDD'!J25*'Unadjusted CF'!J25</f>
        <v>23547.137729644779</v>
      </c>
      <c r="K25" s="89">
        <f>'Unadjusted MDD'!K25*'Unadjusted CF'!K25</f>
        <v>24287.706707954407</v>
      </c>
      <c r="L25" s="89">
        <f>'Unadjusted MDD'!L25*'Unadjusted CF'!L25</f>
        <v>24792.347743988037</v>
      </c>
      <c r="M25" s="89">
        <f>'Unadjusted MDD'!M25*'Unadjusted CF'!M25</f>
        <v>26416.784875869751</v>
      </c>
      <c r="N25" s="89">
        <f>'Unadjusted MDD'!N25*'Unadjusted CF'!N25</f>
        <v>23863.116727828976</v>
      </c>
      <c r="O25" s="89">
        <f>'Unadjusted MDD'!O25*'Unadjusted CF'!O25</f>
        <v>23618.34484577179</v>
      </c>
      <c r="P25" s="89">
        <f>'Unadjusted MDD'!P25*'Unadjusted CF'!P25</f>
        <v>21408.744808197018</v>
      </c>
      <c r="Q25" s="100">
        <f t="shared" si="0"/>
        <v>24287.706707954407</v>
      </c>
    </row>
    <row r="26" spans="1:17" x14ac:dyDescent="0.2">
      <c r="A26" s="78">
        <v>17</v>
      </c>
      <c r="B26" s="88" t="s">
        <v>38</v>
      </c>
      <c r="C26" s="78" t="s">
        <v>39</v>
      </c>
      <c r="D26" s="80"/>
      <c r="E26" s="89">
        <f>'Unadjusted MDD'!E26*'Unadjusted CF'!E26</f>
        <v>1500</v>
      </c>
      <c r="F26" s="89">
        <f>'Unadjusted MDD'!F26*'Unadjusted CF'!F26</f>
        <v>1500.0000000000002</v>
      </c>
      <c r="G26" s="89">
        <f>'Unadjusted MDD'!G26*'Unadjusted CF'!G26</f>
        <v>1500</v>
      </c>
      <c r="H26" s="89">
        <f>'Unadjusted MDD'!H26*'Unadjusted CF'!H26</f>
        <v>1493.99853515625</v>
      </c>
      <c r="I26" s="89">
        <f>'Unadjusted MDD'!I26*'Unadjusted CF'!I26</f>
        <v>1413.681640625</v>
      </c>
      <c r="J26" s="89">
        <f>'Unadjusted MDD'!J26*'Unadjusted CF'!J26</f>
        <v>1500.0000000000002</v>
      </c>
      <c r="K26" s="89">
        <f>'Unadjusted MDD'!K26*'Unadjusted CF'!K26</f>
        <v>1500</v>
      </c>
      <c r="L26" s="89">
        <f>'Unadjusted MDD'!L26*'Unadjusted CF'!L26</f>
        <v>1500</v>
      </c>
      <c r="M26" s="89">
        <f>'Unadjusted MDD'!M26*'Unadjusted CF'!M26</f>
        <v>1500.0000000000002</v>
      </c>
      <c r="N26" s="89">
        <f>'Unadjusted MDD'!N26*'Unadjusted CF'!N26</f>
        <v>1500</v>
      </c>
      <c r="O26" s="89">
        <f>'Unadjusted MDD'!O26*'Unadjusted CF'!O26</f>
        <v>1500</v>
      </c>
      <c r="P26" s="89">
        <f>'Unadjusted MDD'!P26*'Unadjusted CF'!P26</f>
        <v>221.81608581542969</v>
      </c>
      <c r="Q26" s="100">
        <f t="shared" si="0"/>
        <v>1500</v>
      </c>
    </row>
    <row r="27" spans="1:17" x14ac:dyDescent="0.2">
      <c r="A27" s="78">
        <v>18</v>
      </c>
      <c r="B27" s="88" t="s">
        <v>40</v>
      </c>
      <c r="C27" s="78" t="s">
        <v>41</v>
      </c>
      <c r="D27" s="80"/>
      <c r="E27" s="89">
        <f>'Unadjusted MDD'!E27*'Unadjusted CF'!E27</f>
        <v>40400</v>
      </c>
      <c r="F27" s="89">
        <f>'Unadjusted MDD'!F27*'Unadjusted CF'!F27</f>
        <v>20347.2006187439</v>
      </c>
      <c r="G27" s="89">
        <f>'Unadjusted MDD'!G27*'Unadjusted CF'!G27</f>
        <v>40400</v>
      </c>
      <c r="H27" s="89">
        <f>'Unadjusted MDD'!H27*'Unadjusted CF'!H27</f>
        <v>40400</v>
      </c>
      <c r="I27" s="89">
        <f>'Unadjusted MDD'!I27*'Unadjusted CF'!I27</f>
        <v>40400</v>
      </c>
      <c r="J27" s="89">
        <f>'Unadjusted MDD'!J27*'Unadjusted CF'!J27</f>
        <v>40400</v>
      </c>
      <c r="K27" s="89">
        <f>'Unadjusted MDD'!K27*'Unadjusted CF'!K27</f>
        <v>40400.000000000007</v>
      </c>
      <c r="L27" s="89">
        <f>'Unadjusted MDD'!L27*'Unadjusted CF'!L27</f>
        <v>40400</v>
      </c>
      <c r="M27" s="89">
        <f>'Unadjusted MDD'!M27*'Unadjusted CF'!M27</f>
        <v>40400</v>
      </c>
      <c r="N27" s="89">
        <f>'Unadjusted MDD'!N27*'Unadjusted CF'!N27</f>
        <v>40400</v>
      </c>
      <c r="O27" s="89">
        <f>'Unadjusted MDD'!O27*'Unadjusted CF'!O27</f>
        <v>40400</v>
      </c>
      <c r="P27" s="89">
        <f>'Unadjusted MDD'!P27*'Unadjusted CF'!P27</f>
        <v>40400</v>
      </c>
      <c r="Q27" s="100">
        <f t="shared" si="0"/>
        <v>40400.000000000007</v>
      </c>
    </row>
    <row r="28" spans="1:17" x14ac:dyDescent="0.2">
      <c r="A28" s="78">
        <v>19</v>
      </c>
      <c r="B28" s="88" t="s">
        <v>42</v>
      </c>
      <c r="C28" s="78" t="s">
        <v>43</v>
      </c>
      <c r="D28" s="80"/>
      <c r="E28" s="89">
        <f>'Unadjusted MDD'!E28*'Unadjusted CF'!E28</f>
        <v>6014.0469999999996</v>
      </c>
      <c r="F28" s="89">
        <f>'Unadjusted MDD'!F28*'Unadjusted CF'!F28</f>
        <v>6009.5050000000001</v>
      </c>
      <c r="G28" s="89">
        <f>'Unadjusted MDD'!G28*'Unadjusted CF'!G28</f>
        <v>6117.3459999999995</v>
      </c>
      <c r="H28" s="89">
        <f>'Unadjusted MDD'!H28*'Unadjusted CF'!H28</f>
        <v>0</v>
      </c>
      <c r="I28" s="89">
        <f>'Unadjusted MDD'!I28*'Unadjusted CF'!I28</f>
        <v>0</v>
      </c>
      <c r="J28" s="89">
        <f>'Unadjusted MDD'!J28*'Unadjusted CF'!J28</f>
        <v>0</v>
      </c>
      <c r="K28" s="89">
        <f>'Unadjusted MDD'!K28*'Unadjusted CF'!K28</f>
        <v>0</v>
      </c>
      <c r="L28" s="89">
        <f>'Unadjusted MDD'!L28*'Unadjusted CF'!L28</f>
        <v>0</v>
      </c>
      <c r="M28" s="89">
        <f>'Unadjusted MDD'!M28*'Unadjusted CF'!M28</f>
        <v>0</v>
      </c>
      <c r="N28" s="89">
        <f>'Unadjusted MDD'!N28*'Unadjusted CF'!N28</f>
        <v>0</v>
      </c>
      <c r="O28" s="89">
        <f>'Unadjusted MDD'!O28*'Unadjusted CF'!O28</f>
        <v>0</v>
      </c>
      <c r="P28" s="89">
        <f>'Unadjusted MDD'!P28*'Unadjusted CF'!P28</f>
        <v>6253.2120000000004</v>
      </c>
      <c r="Q28" s="100">
        <f t="shared" si="0"/>
        <v>0</v>
      </c>
    </row>
    <row r="29" spans="1:17" x14ac:dyDescent="0.2">
      <c r="A29" s="78">
        <v>20</v>
      </c>
      <c r="B29" s="88" t="s">
        <v>44</v>
      </c>
      <c r="C29" s="78" t="s">
        <v>45</v>
      </c>
      <c r="D29" s="80"/>
      <c r="E29" s="89">
        <f>'Unadjusted MDD'!E29*'Unadjusted CF'!E29</f>
        <v>1327.9999999999998</v>
      </c>
      <c r="F29" s="89">
        <f>'Unadjusted MDD'!F29*'Unadjusted CF'!F29</f>
        <v>1591</v>
      </c>
      <c r="G29" s="89">
        <f>'Unadjusted MDD'!G29*'Unadjusted CF'!G29</f>
        <v>1697</v>
      </c>
      <c r="H29" s="89">
        <f>'Unadjusted MDD'!H29*'Unadjusted CF'!H29</f>
        <v>1955</v>
      </c>
      <c r="I29" s="89">
        <f>'Unadjusted MDD'!I29*'Unadjusted CF'!I29</f>
        <v>1432</v>
      </c>
      <c r="J29" s="89">
        <f>'Unadjusted MDD'!J29*'Unadjusted CF'!J29</f>
        <v>1849</v>
      </c>
      <c r="K29" s="89">
        <f>'Unadjusted MDD'!K29*'Unadjusted CF'!K29</f>
        <v>1756.9999999999998</v>
      </c>
      <c r="L29" s="89">
        <f>'Unadjusted MDD'!L29*'Unadjusted CF'!L29</f>
        <v>2189</v>
      </c>
      <c r="M29" s="89">
        <f>'Unadjusted MDD'!M29*'Unadjusted CF'!M29</f>
        <v>1237</v>
      </c>
      <c r="N29" s="89">
        <f>'Unadjusted MDD'!N29*'Unadjusted CF'!N29</f>
        <v>2860</v>
      </c>
      <c r="O29" s="89">
        <f>'Unadjusted MDD'!O29*'Unadjusted CF'!O29</f>
        <v>2646</v>
      </c>
      <c r="P29" s="89">
        <f>'Unadjusted MDD'!P29*'Unadjusted CF'!P29</f>
        <v>1313</v>
      </c>
      <c r="Q29" s="100">
        <f t="shared" si="0"/>
        <v>1756.9999999999998</v>
      </c>
    </row>
    <row r="30" spans="1:17" x14ac:dyDescent="0.2">
      <c r="A30" s="78">
        <v>21</v>
      </c>
      <c r="B30" s="88" t="s">
        <v>46</v>
      </c>
      <c r="C30" s="78" t="s">
        <v>47</v>
      </c>
      <c r="D30" s="80"/>
      <c r="E30" s="89">
        <f>'Unadjusted MDD'!E30*'Unadjusted CF'!E30</f>
        <v>3671.9999999999995</v>
      </c>
      <c r="F30" s="89">
        <f>'Unadjusted MDD'!F30*'Unadjusted CF'!F30</f>
        <v>3409</v>
      </c>
      <c r="G30" s="89">
        <f>'Unadjusted MDD'!G30*'Unadjusted CF'!G30</f>
        <v>3303</v>
      </c>
      <c r="H30" s="89">
        <f>'Unadjusted MDD'!H30*'Unadjusted CF'!H30</f>
        <v>3045</v>
      </c>
      <c r="I30" s="89">
        <f>'Unadjusted MDD'!I30*'Unadjusted CF'!I30</f>
        <v>3568</v>
      </c>
      <c r="J30" s="89">
        <f>'Unadjusted MDD'!J30*'Unadjusted CF'!J30</f>
        <v>3151</v>
      </c>
      <c r="K30" s="89">
        <f>'Unadjusted MDD'!K30*'Unadjusted CF'!K30</f>
        <v>3243</v>
      </c>
      <c r="L30" s="89">
        <f>'Unadjusted MDD'!L30*'Unadjusted CF'!L30</f>
        <v>2811.0000000000005</v>
      </c>
      <c r="M30" s="89">
        <f>'Unadjusted MDD'!M30*'Unadjusted CF'!M30</f>
        <v>3763</v>
      </c>
      <c r="N30" s="89">
        <f>'Unadjusted MDD'!N30*'Unadjusted CF'!N30</f>
        <v>0</v>
      </c>
      <c r="O30" s="89">
        <f>'Unadjusted MDD'!O30*'Unadjusted CF'!O30</f>
        <v>0</v>
      </c>
      <c r="P30" s="89">
        <f>'Unadjusted MDD'!P30*'Unadjusted CF'!P30</f>
        <v>3687.0000000000005</v>
      </c>
      <c r="Q30" s="100">
        <f t="shared" si="0"/>
        <v>3243</v>
      </c>
    </row>
    <row r="31" spans="1:17" x14ac:dyDescent="0.2">
      <c r="A31" s="78">
        <v>22</v>
      </c>
      <c r="B31" s="88" t="s">
        <v>48</v>
      </c>
      <c r="C31" s="78" t="s">
        <v>49</v>
      </c>
      <c r="D31" s="80"/>
      <c r="E31" s="89">
        <f>'Unadjusted MDD'!E31*'Unadjusted CF'!E31</f>
        <v>38703.800102233887</v>
      </c>
      <c r="F31" s="89">
        <f>'Unadjusted MDD'!F31*'Unadjusted CF'!F31</f>
        <v>40889.775655746453</v>
      </c>
      <c r="G31" s="89">
        <f>'Unadjusted MDD'!G31*'Unadjusted CF'!G31</f>
        <v>38532.246528625496</v>
      </c>
      <c r="H31" s="89">
        <f>'Unadjusted MDD'!H31*'Unadjusted CF'!H31</f>
        <v>45960.677146911614</v>
      </c>
      <c r="I31" s="89">
        <f>'Unadjusted MDD'!I31*'Unadjusted CF'!I31</f>
        <v>46000</v>
      </c>
      <c r="J31" s="89">
        <f>'Unadjusted MDD'!J31*'Unadjusted CF'!J31</f>
        <v>45999.999999999993</v>
      </c>
      <c r="K31" s="89">
        <f>'Unadjusted MDD'!K31*'Unadjusted CF'!K31</f>
        <v>46000.000000000007</v>
      </c>
      <c r="L31" s="89">
        <f>'Unadjusted MDD'!L31*'Unadjusted CF'!L31</f>
        <v>46000</v>
      </c>
      <c r="M31" s="89">
        <f>'Unadjusted MDD'!M31*'Unadjusted CF'!M31</f>
        <v>46000</v>
      </c>
      <c r="N31" s="89">
        <f>'Unadjusted MDD'!N31*'Unadjusted CF'!N31</f>
        <v>46000.000000000007</v>
      </c>
      <c r="O31" s="89">
        <f>'Unadjusted MDD'!O31*'Unadjusted CF'!O31</f>
        <v>38322.300888061516</v>
      </c>
      <c r="P31" s="89">
        <f>'Unadjusted MDD'!P31*'Unadjusted CF'!P31</f>
        <v>39448.698764801025</v>
      </c>
      <c r="Q31" s="100">
        <f t="shared" si="0"/>
        <v>46000.000000000007</v>
      </c>
    </row>
    <row r="32" spans="1:17" x14ac:dyDescent="0.2">
      <c r="A32" s="78">
        <v>23</v>
      </c>
      <c r="B32" s="88" t="s">
        <v>50</v>
      </c>
      <c r="C32" s="78" t="s">
        <v>51</v>
      </c>
      <c r="D32" s="80"/>
      <c r="E32" s="89">
        <f>'Unadjusted MDD'!E32*'Unadjusted CF'!E32</f>
        <v>20.80000019073486</v>
      </c>
      <c r="F32" s="89">
        <f>'Unadjusted MDD'!F32*'Unadjusted CF'!F32</f>
        <v>6.5500001907348633</v>
      </c>
      <c r="G32" s="89">
        <f>'Unadjusted MDD'!G32*'Unadjusted CF'!G32</f>
        <v>6.3400001525878906</v>
      </c>
      <c r="H32" s="89">
        <f>'Unadjusted MDD'!H32*'Unadjusted CF'!H32</f>
        <v>2.6600000858306885</v>
      </c>
      <c r="I32" s="89">
        <f>'Unadjusted MDD'!I32*'Unadjusted CF'!I32</f>
        <v>15.125999853014946</v>
      </c>
      <c r="J32" s="89">
        <f>'Unadjusted MDD'!J32*'Unadjusted CF'!J32</f>
        <v>18.506000444293019</v>
      </c>
      <c r="K32" s="89">
        <f>'Unadjusted MDD'!K32*'Unadjusted CF'!K32</f>
        <v>10.080000162124634</v>
      </c>
      <c r="L32" s="89">
        <f>'Unadjusted MDD'!L32*'Unadjusted CF'!L32</f>
        <v>13.319999694824219</v>
      </c>
      <c r="M32" s="89">
        <f>'Unadjusted MDD'!M32*'Unadjusted CF'!M32</f>
        <v>20.359999656677253</v>
      </c>
      <c r="N32" s="89">
        <f>'Unadjusted MDD'!N32*'Unadjusted CF'!N32</f>
        <v>25.160000324249268</v>
      </c>
      <c r="O32" s="89">
        <f>'Unadjusted MDD'!O32*'Unadjusted CF'!O32</f>
        <v>928.55999755859375</v>
      </c>
      <c r="P32" s="89">
        <f>'Unadjusted MDD'!P32*'Unadjusted CF'!P32</f>
        <v>947.32000732421864</v>
      </c>
      <c r="Q32" s="100">
        <f t="shared" si="0"/>
        <v>10.080000162124634</v>
      </c>
    </row>
    <row r="33" spans="1:17" x14ac:dyDescent="0.2">
      <c r="A33" s="78">
        <v>24</v>
      </c>
      <c r="B33" s="88" t="s">
        <v>52</v>
      </c>
      <c r="C33" s="78" t="s">
        <v>53</v>
      </c>
      <c r="D33" s="80"/>
      <c r="E33" s="89">
        <f>'Unadjusted MDD'!E33*'Unadjusted CF'!E33</f>
        <v>2580.1198730468745</v>
      </c>
      <c r="F33" s="89">
        <f>'Unadjusted MDD'!F33*'Unadjusted CF'!F33</f>
        <v>3286.839721679688</v>
      </c>
      <c r="G33" s="89">
        <f>'Unadjusted MDD'!G33*'Unadjusted CF'!G33</f>
        <v>2189.3198547363281</v>
      </c>
      <c r="H33" s="89">
        <f>'Unadjusted MDD'!H33*'Unadjusted CF'!H33</f>
        <v>6917.879638671875</v>
      </c>
      <c r="I33" s="89">
        <f>'Unadjusted MDD'!I33*'Unadjusted CF'!I33</f>
        <v>7676.9995727539063</v>
      </c>
      <c r="J33" s="89">
        <f>'Unadjusted MDD'!J33*'Unadjusted CF'!J33</f>
        <v>8425.1993560791016</v>
      </c>
      <c r="K33" s="89">
        <f>'Unadjusted MDD'!K33*'Unadjusted CF'!K33</f>
        <v>7077.7995605468741</v>
      </c>
      <c r="L33" s="89">
        <f>'Unadjusted MDD'!L33*'Unadjusted CF'!L33</f>
        <v>8296.3997497558594</v>
      </c>
      <c r="M33" s="89">
        <f>'Unadjusted MDD'!M33*'Unadjusted CF'!M33</f>
        <v>8227.3995056152362</v>
      </c>
      <c r="N33" s="89">
        <f>'Unadjusted MDD'!N33*'Unadjusted CF'!N33</f>
        <v>3105.9999084472656</v>
      </c>
      <c r="O33" s="89">
        <f>'Unadjusted MDD'!O33*'Unadjusted CF'!O33</f>
        <v>3796.3997802734375</v>
      </c>
      <c r="P33" s="89">
        <f>'Unadjusted MDD'!P33*'Unadjusted CF'!P33</f>
        <v>2978.5998229980464</v>
      </c>
      <c r="Q33" s="100">
        <f t="shared" si="0"/>
        <v>7077.7995605468741</v>
      </c>
    </row>
    <row r="34" spans="1:17" x14ac:dyDescent="0.2">
      <c r="A34" s="78">
        <v>25</v>
      </c>
      <c r="B34" s="88" t="s">
        <v>54</v>
      </c>
      <c r="C34" s="78" t="s">
        <v>55</v>
      </c>
      <c r="D34" s="80"/>
      <c r="E34" s="89">
        <f>'Unadjusted MDD'!E34*'Unadjusted CF'!E34</f>
        <v>782.5390625</v>
      </c>
      <c r="F34" s="89">
        <f>'Unadjusted MDD'!F34*'Unadjusted CF'!F34</f>
        <v>637.722900390625</v>
      </c>
      <c r="G34" s="89">
        <f>'Unadjusted MDD'!G34*'Unadjusted CF'!G34</f>
        <v>2540.65234375</v>
      </c>
      <c r="H34" s="89">
        <f>'Unadjusted MDD'!H34*'Unadjusted CF'!H34</f>
        <v>0</v>
      </c>
      <c r="I34" s="89">
        <f>'Unadjusted MDD'!I34*'Unadjusted CF'!I34</f>
        <v>0</v>
      </c>
      <c r="J34" s="89">
        <f>'Unadjusted MDD'!J34*'Unadjusted CF'!J34</f>
        <v>2944.979248046875</v>
      </c>
      <c r="K34" s="89">
        <f>'Unadjusted MDD'!K34*'Unadjusted CF'!K34</f>
        <v>390.41900634765625</v>
      </c>
      <c r="L34" s="89">
        <f>'Unadjusted MDD'!L34*'Unadjusted CF'!L34</f>
        <v>1890.0054931640625</v>
      </c>
      <c r="M34" s="89">
        <f>'Unadjusted MDD'!M34*'Unadjusted CF'!M34</f>
        <v>3158.241455078125</v>
      </c>
      <c r="N34" s="89">
        <f>'Unadjusted MDD'!N34*'Unadjusted CF'!N34</f>
        <v>2177.9249267578125</v>
      </c>
      <c r="O34" s="89">
        <f>'Unadjusted MDD'!O34*'Unadjusted CF'!O34</f>
        <v>1928.0885009765627</v>
      </c>
      <c r="P34" s="89">
        <f>'Unadjusted MDD'!P34*'Unadjusted CF'!P34</f>
        <v>0</v>
      </c>
      <c r="Q34" s="100">
        <f t="shared" si="0"/>
        <v>390.41900634765625</v>
      </c>
    </row>
    <row r="35" spans="1:17" x14ac:dyDescent="0.2">
      <c r="A35" s="78">
        <v>26</v>
      </c>
      <c r="B35" s="88" t="s">
        <v>56</v>
      </c>
      <c r="C35" s="78" t="s">
        <v>57</v>
      </c>
      <c r="D35" s="80"/>
      <c r="E35" s="89">
        <f>'Unadjusted MDD'!E35*'Unadjusted CF'!E35</f>
        <v>6558.40087890625</v>
      </c>
      <c r="F35" s="89">
        <f>'Unadjusted MDD'!F35*'Unadjusted CF'!F35</f>
        <v>0</v>
      </c>
      <c r="G35" s="89">
        <f>'Unadjusted MDD'!G35*'Unadjusted CF'!G35</f>
        <v>6299.2001953125</v>
      </c>
      <c r="H35" s="89">
        <f>'Unadjusted MDD'!H35*'Unadjusted CF'!H35</f>
        <v>3491.2008056640625</v>
      </c>
      <c r="I35" s="89">
        <f>'Unadjusted MDD'!I35*'Unadjusted CF'!I35</f>
        <v>4960.0010375976563</v>
      </c>
      <c r="J35" s="89">
        <f>'Unadjusted MDD'!J35*'Unadjusted CF'!J35</f>
        <v>5996.8008422851563</v>
      </c>
      <c r="K35" s="89">
        <f>'Unadjusted MDD'!K35*'Unadjusted CF'!K35</f>
        <v>7724.801025390625</v>
      </c>
      <c r="L35" s="89">
        <f>'Unadjusted MDD'!L35*'Unadjusted CF'!L35</f>
        <v>7465.6002197265616</v>
      </c>
      <c r="M35" s="89">
        <f>'Unadjusted MDD'!M35*'Unadjusted CF'!M35</f>
        <v>10230.400817871096</v>
      </c>
      <c r="N35" s="89">
        <f>'Unadjusted MDD'!N35*'Unadjusted CF'!N35</f>
        <v>8156.8003845214844</v>
      </c>
      <c r="O35" s="89">
        <f>'Unadjusted MDD'!O35*'Unadjusted CF'!O35</f>
        <v>8631.9999694824219</v>
      </c>
      <c r="P35" s="89">
        <f>'Unadjusted MDD'!P35*'Unadjusted CF'!P35</f>
        <v>8027.201171875</v>
      </c>
      <c r="Q35" s="100">
        <f t="shared" si="0"/>
        <v>7724.801025390625</v>
      </c>
    </row>
    <row r="36" spans="1:17" x14ac:dyDescent="0.2">
      <c r="A36" s="78">
        <v>27</v>
      </c>
      <c r="B36" s="88" t="s">
        <v>58</v>
      </c>
      <c r="C36" s="78" t="s">
        <v>59</v>
      </c>
      <c r="D36" s="80"/>
      <c r="E36" s="89">
        <f>'Unadjusted MDD'!E36*'Unadjusted CF'!E36</f>
        <v>22941.400146484375</v>
      </c>
      <c r="F36" s="89">
        <f>'Unadjusted MDD'!F36*'Unadjusted CF'!F36</f>
        <v>24148.75048828125</v>
      </c>
      <c r="G36" s="89">
        <f>'Unadjusted MDD'!G36*'Unadjusted CF'!G36</f>
        <v>23446.75048828125</v>
      </c>
      <c r="H36" s="89">
        <f>'Unadjusted MDD'!H36*'Unadjusted CF'!H36</f>
        <v>24080.35009765625</v>
      </c>
      <c r="I36" s="89">
        <f>'Unadjusted MDD'!I36*'Unadjusted CF'!I36</f>
        <v>23449.900146484379</v>
      </c>
      <c r="J36" s="89">
        <f>'Unadjusted MDD'!J36*'Unadjusted CF'!J36</f>
        <v>15564.100341796875</v>
      </c>
      <c r="K36" s="89">
        <f>'Unadjusted MDD'!K36*'Unadjusted CF'!K36</f>
        <v>25638.700195312504</v>
      </c>
      <c r="L36" s="89">
        <f>'Unadjusted MDD'!L36*'Unadjusted CF'!L36</f>
        <v>14976.39990234375</v>
      </c>
      <c r="M36" s="89">
        <f>'Unadjusted MDD'!M36*'Unadjusted CF'!M36</f>
        <v>18440.19970703125</v>
      </c>
      <c r="N36" s="89">
        <f>'Unadjusted MDD'!N36*'Unadjusted CF'!N36</f>
        <v>0</v>
      </c>
      <c r="O36" s="89">
        <f>'Unadjusted MDD'!O36*'Unadjusted CF'!O36</f>
        <v>0</v>
      </c>
      <c r="P36" s="89">
        <f>'Unadjusted MDD'!P36*'Unadjusted CF'!P36</f>
        <v>26570.79931640625</v>
      </c>
      <c r="Q36" s="100">
        <f t="shared" si="0"/>
        <v>25638.700195312504</v>
      </c>
    </row>
    <row r="37" spans="1:17" x14ac:dyDescent="0.2">
      <c r="A37" s="78">
        <v>28</v>
      </c>
      <c r="B37" s="88" t="s">
        <v>60</v>
      </c>
      <c r="C37" s="78" t="s">
        <v>61</v>
      </c>
      <c r="D37" s="80"/>
      <c r="E37" s="89">
        <f>'Unadjusted MDD'!E37*'Unadjusted CF'!E37</f>
        <v>0</v>
      </c>
      <c r="F37" s="89">
        <f>'Unadjusted MDD'!F37*'Unadjusted CF'!F37</f>
        <v>0</v>
      </c>
      <c r="G37" s="89">
        <f>'Unadjusted MDD'!G37*'Unadjusted CF'!G37</f>
        <v>0</v>
      </c>
      <c r="H37" s="89">
        <f>'Unadjusted MDD'!H37*'Unadjusted CF'!H37</f>
        <v>0</v>
      </c>
      <c r="I37" s="89">
        <f>'Unadjusted MDD'!I37*'Unadjusted CF'!I37</f>
        <v>123.90280914306641</v>
      </c>
      <c r="J37" s="89">
        <f>'Unadjusted MDD'!J37*'Unadjusted CF'!J37</f>
        <v>10944.77437210083</v>
      </c>
      <c r="K37" s="89">
        <f>'Unadjusted MDD'!K37*'Unadjusted CF'!K37</f>
        <v>15574.565467834473</v>
      </c>
      <c r="L37" s="89">
        <f>'Unadjusted MDD'!L37*'Unadjusted CF'!L37</f>
        <v>13139.042007446287</v>
      </c>
      <c r="M37" s="89">
        <f>'Unadjusted MDD'!M37*'Unadjusted CF'!M37</f>
        <v>9182.2808990478516</v>
      </c>
      <c r="N37" s="89">
        <f>'Unadjusted MDD'!N37*'Unadjusted CF'!N37</f>
        <v>522.72115707397461</v>
      </c>
      <c r="O37" s="89">
        <f>'Unadjusted MDD'!O37*'Unadjusted CF'!O37</f>
        <v>0</v>
      </c>
      <c r="P37" s="89">
        <f>'Unadjusted MDD'!P37*'Unadjusted CF'!P37</f>
        <v>0</v>
      </c>
      <c r="Q37" s="100">
        <f t="shared" si="0"/>
        <v>15574.565467834473</v>
      </c>
    </row>
    <row r="38" spans="1:17" x14ac:dyDescent="0.2">
      <c r="A38" s="78">
        <v>29</v>
      </c>
      <c r="B38" s="88" t="s">
        <v>62</v>
      </c>
      <c r="C38" s="78" t="s">
        <v>63</v>
      </c>
      <c r="D38" s="80"/>
      <c r="E38" s="89">
        <f>'Unadjusted MDD'!E38*'Unadjusted CF'!E38</f>
        <v>17713.583255261463</v>
      </c>
      <c r="F38" s="89">
        <f>'Unadjusted MDD'!F38*'Unadjusted CF'!F38</f>
        <v>26572.533496498738</v>
      </c>
      <c r="G38" s="89">
        <f>'Unadjusted MDD'!G38*'Unadjusted CF'!G38</f>
        <v>26127.859093551644</v>
      </c>
      <c r="H38" s="89">
        <f>'Unadjusted MDD'!H38*'Unadjusted CF'!H38</f>
        <v>20131.837788656154</v>
      </c>
      <c r="I38" s="89">
        <f>'Unadjusted MDD'!I38*'Unadjusted CF'!I38</f>
        <v>26502.179297073504</v>
      </c>
      <c r="J38" s="89">
        <f>'Unadjusted MDD'!J38*'Unadjusted CF'!J38</f>
        <v>39148.985279336717</v>
      </c>
      <c r="K38" s="89">
        <f>'Unadjusted MDD'!K38*'Unadjusted CF'!K38</f>
        <v>43172.272130785925</v>
      </c>
      <c r="L38" s="89">
        <f>'Unadjusted MDD'!L38*'Unadjusted CF'!L38</f>
        <v>43491.746944553721</v>
      </c>
      <c r="M38" s="89">
        <f>'Unadjusted MDD'!M38*'Unadjusted CF'!M38</f>
        <v>41094.873142264158</v>
      </c>
      <c r="N38" s="89">
        <f>'Unadjusted MDD'!N38*'Unadjusted CF'!N38</f>
        <v>34110.412210533963</v>
      </c>
      <c r="O38" s="89">
        <f>'Unadjusted MDD'!O38*'Unadjusted CF'!O38</f>
        <v>22833.814729972677</v>
      </c>
      <c r="P38" s="89">
        <f>'Unadjusted MDD'!P38*'Unadjusted CF'!P38</f>
        <v>18610.887932125534</v>
      </c>
      <c r="Q38" s="100">
        <f t="shared" si="0"/>
        <v>43172.272130785925</v>
      </c>
    </row>
    <row r="39" spans="1:17" x14ac:dyDescent="0.2">
      <c r="A39" s="78">
        <v>30</v>
      </c>
      <c r="B39" s="88" t="s">
        <v>64</v>
      </c>
      <c r="C39" s="78" t="s">
        <v>65</v>
      </c>
      <c r="D39" s="80"/>
      <c r="E39" s="89">
        <f>'Unadjusted MDD'!E39*'Unadjusted CF'!E39</f>
        <v>3057.8607023309728</v>
      </c>
      <c r="F39" s="89">
        <f>'Unadjusted MDD'!F39*'Unadjusted CF'!F39</f>
        <v>4325.3556346712148</v>
      </c>
      <c r="G39" s="89">
        <f>'Unadjusted MDD'!G39*'Unadjusted CF'!G39</f>
        <v>4439.1500692045256</v>
      </c>
      <c r="H39" s="89">
        <f>'Unadjusted MDD'!H39*'Unadjusted CF'!H39</f>
        <v>3639.6712214576869</v>
      </c>
      <c r="I39" s="89">
        <f>'Unadjusted MDD'!I39*'Unadjusted CF'!I39</f>
        <v>3653.4060800436409</v>
      </c>
      <c r="J39" s="89">
        <f>'Unadjusted MDD'!J39*'Unadjusted CF'!J39</f>
        <v>4961.0076837422757</v>
      </c>
      <c r="K39" s="89">
        <f>'Unadjusted MDD'!K39*'Unadjusted CF'!K39</f>
        <v>5835.6120273491852</v>
      </c>
      <c r="L39" s="89">
        <f>'Unadjusted MDD'!L39*'Unadjusted CF'!L39</f>
        <v>6733.5269168006325</v>
      </c>
      <c r="M39" s="89">
        <f>'Unadjusted MDD'!M39*'Unadjusted CF'!M39</f>
        <v>4752.0891302798082</v>
      </c>
      <c r="N39" s="89">
        <f>'Unadjusted MDD'!N39*'Unadjusted CF'!N39</f>
        <v>4588.6668097675174</v>
      </c>
      <c r="O39" s="89">
        <f>'Unadjusted MDD'!O39*'Unadjusted CF'!O39</f>
        <v>3056.1290669582199</v>
      </c>
      <c r="P39" s="89">
        <f>'Unadjusted MDD'!P39*'Unadjusted CF'!P39</f>
        <v>3468.2917290190408</v>
      </c>
      <c r="Q39" s="100">
        <f t="shared" si="0"/>
        <v>5835.6120273491852</v>
      </c>
    </row>
    <row r="40" spans="1:17" x14ac:dyDescent="0.2">
      <c r="A40" s="78">
        <v>31</v>
      </c>
      <c r="B40" s="88" t="s">
        <v>140</v>
      </c>
      <c r="C40" s="78" t="s">
        <v>141</v>
      </c>
      <c r="D40" s="80"/>
      <c r="E40" s="89">
        <f>'Unadjusted MDD'!E40*'Unadjusted CF'!E40</f>
        <v>50.4</v>
      </c>
      <c r="F40" s="89">
        <f>'Unadjusted MDD'!F40*'Unadjusted CF'!F40</f>
        <v>14.4</v>
      </c>
      <c r="G40" s="89">
        <f>'Unadjusted MDD'!G40*'Unadjusted CF'!G40</f>
        <v>14.4</v>
      </c>
      <c r="H40" s="89">
        <f>'Unadjusted MDD'!H40*'Unadjusted CF'!H40</f>
        <v>0</v>
      </c>
      <c r="I40" s="89">
        <f>'Unadjusted MDD'!I40*'Unadjusted CF'!I40</f>
        <v>0</v>
      </c>
      <c r="J40" s="89">
        <f>'Unadjusted MDD'!J40*'Unadjusted CF'!J40</f>
        <v>0</v>
      </c>
      <c r="K40" s="89">
        <f>'Unadjusted MDD'!K40*'Unadjusted CF'!K40</f>
        <v>0</v>
      </c>
      <c r="L40" s="89">
        <f>'Unadjusted MDD'!L40*'Unadjusted CF'!L40</f>
        <v>0</v>
      </c>
      <c r="M40" s="89">
        <f>'Unadjusted MDD'!M40*'Unadjusted CF'!M40</f>
        <v>0</v>
      </c>
      <c r="N40" s="89">
        <f>'Unadjusted MDD'!N40*'Unadjusted CF'!N40</f>
        <v>0</v>
      </c>
      <c r="O40" s="89">
        <f>'Unadjusted MDD'!O40*'Unadjusted CF'!O40</f>
        <v>14.4</v>
      </c>
      <c r="P40" s="89">
        <f>'Unadjusted MDD'!P40*'Unadjusted CF'!P40</f>
        <v>14.4</v>
      </c>
      <c r="Q40" s="100">
        <f t="shared" si="0"/>
        <v>0</v>
      </c>
    </row>
    <row r="41" spans="1:17" ht="15" thickBot="1" x14ac:dyDescent="0.25">
      <c r="A41" s="78"/>
      <c r="C41" s="72" t="s">
        <v>66</v>
      </c>
      <c r="D41" s="79"/>
      <c r="E41" s="91">
        <f t="shared" ref="E41:Q41" si="1">SUM(E10:E40)</f>
        <v>791335.56767893769</v>
      </c>
      <c r="F41" s="91">
        <f t="shared" si="1"/>
        <v>825549.67390735087</v>
      </c>
      <c r="G41" s="91">
        <f t="shared" si="1"/>
        <v>738755.87162974465</v>
      </c>
      <c r="H41" s="91">
        <f t="shared" si="1"/>
        <v>1039855.6385934916</v>
      </c>
      <c r="I41" s="91">
        <f t="shared" si="1"/>
        <v>1229477.9960804807</v>
      </c>
      <c r="J41" s="91">
        <f t="shared" si="1"/>
        <v>1426065.621538504</v>
      </c>
      <c r="K41" s="91">
        <f t="shared" si="1"/>
        <v>1608174.4178452727</v>
      </c>
      <c r="L41" s="91">
        <f t="shared" si="1"/>
        <v>1564342.2504748052</v>
      </c>
      <c r="M41" s="91">
        <f t="shared" si="1"/>
        <v>1397849.7015534858</v>
      </c>
      <c r="N41" s="91">
        <f t="shared" si="1"/>
        <v>1083239.2193452804</v>
      </c>
      <c r="O41" s="91">
        <f t="shared" si="1"/>
        <v>794568.90516200522</v>
      </c>
      <c r="P41" s="91">
        <f t="shared" si="1"/>
        <v>796239.8649480904</v>
      </c>
      <c r="Q41" s="101">
        <f t="shared" si="1"/>
        <v>1608174.4178452727</v>
      </c>
    </row>
    <row r="42" spans="1:17" ht="15" thickTop="1" x14ac:dyDescent="0.2">
      <c r="A42" s="78"/>
      <c r="D42" s="79"/>
    </row>
    <row r="43" spans="1:17" x14ac:dyDescent="0.2">
      <c r="A43" s="78"/>
      <c r="C43" s="72" t="s">
        <v>67</v>
      </c>
      <c r="D43" s="79"/>
      <c r="E43" s="89">
        <f t="shared" ref="E43:P43" si="2">E19+E33+E34+E35+E36+E37</f>
        <v>32862.4599609375</v>
      </c>
      <c r="F43" s="89">
        <f t="shared" si="2"/>
        <v>28073.313110351563</v>
      </c>
      <c r="G43" s="89">
        <f t="shared" si="2"/>
        <v>35987.442901611328</v>
      </c>
      <c r="H43" s="89">
        <f t="shared" si="2"/>
        <v>40053.110229492188</v>
      </c>
      <c r="I43" s="89">
        <f t="shared" si="2"/>
        <v>36210.803565979004</v>
      </c>
      <c r="J43" s="89">
        <f t="shared" si="2"/>
        <v>45742.694004058838</v>
      </c>
      <c r="K43" s="89">
        <f t="shared" si="2"/>
        <v>64094.325294494629</v>
      </c>
      <c r="L43" s="89">
        <f t="shared" si="2"/>
        <v>47997.167098999023</v>
      </c>
      <c r="M43" s="89">
        <f t="shared" si="2"/>
        <v>53086.081954956055</v>
      </c>
      <c r="N43" s="89">
        <f t="shared" si="2"/>
        <v>16812.245693206787</v>
      </c>
      <c r="O43" s="89">
        <f t="shared" si="2"/>
        <v>17494.248016357422</v>
      </c>
      <c r="P43" s="89">
        <f t="shared" si="2"/>
        <v>38164.120330810547</v>
      </c>
      <c r="Q43" s="100">
        <f t="shared" ref="Q43" si="3">K43</f>
        <v>64094.325294494629</v>
      </c>
    </row>
    <row r="44" spans="1:17" ht="15" thickBot="1" x14ac:dyDescent="0.25">
      <c r="A44" s="78"/>
      <c r="C44" s="72" t="s">
        <v>68</v>
      </c>
      <c r="D44" s="79"/>
      <c r="E44" s="91">
        <f>E41-E43</f>
        <v>758473.10771800019</v>
      </c>
      <c r="F44" s="91">
        <f t="shared" ref="F44:Q44" si="4">F41-F43</f>
        <v>797476.3607969993</v>
      </c>
      <c r="G44" s="91">
        <f t="shared" si="4"/>
        <v>702768.42872813332</v>
      </c>
      <c r="H44" s="91">
        <f t="shared" si="4"/>
        <v>999802.52836399944</v>
      </c>
      <c r="I44" s="91">
        <f t="shared" si="4"/>
        <v>1193267.1925145017</v>
      </c>
      <c r="J44" s="91">
        <f t="shared" si="4"/>
        <v>1380322.9275344452</v>
      </c>
      <c r="K44" s="91">
        <f t="shared" si="4"/>
        <v>1544080.0925507781</v>
      </c>
      <c r="L44" s="91">
        <f t="shared" si="4"/>
        <v>1516345.0833758062</v>
      </c>
      <c r="M44" s="91">
        <f t="shared" si="4"/>
        <v>1344763.6195985298</v>
      </c>
      <c r="N44" s="91">
        <f t="shared" si="4"/>
        <v>1066426.9736520736</v>
      </c>
      <c r="O44" s="91">
        <f t="shared" si="4"/>
        <v>777074.6571456478</v>
      </c>
      <c r="P44" s="91">
        <f t="shared" si="4"/>
        <v>758075.74461727985</v>
      </c>
      <c r="Q44" s="101">
        <f t="shared" si="4"/>
        <v>1544080.0925507781</v>
      </c>
    </row>
    <row r="45" spans="1:17" ht="15" thickTop="1" x14ac:dyDescent="0.2">
      <c r="A45" s="78"/>
      <c r="D45" s="79"/>
    </row>
    <row r="46" spans="1:17" x14ac:dyDescent="0.2">
      <c r="A46" s="78" t="s">
        <v>0</v>
      </c>
      <c r="D46" s="79"/>
      <c r="K46" s="76" t="s">
        <v>306</v>
      </c>
      <c r="Q46" s="76" t="s">
        <v>306</v>
      </c>
    </row>
    <row r="47" spans="1:17" x14ac:dyDescent="0.2">
      <c r="A47" s="78" t="s">
        <v>236</v>
      </c>
      <c r="D47" s="79"/>
      <c r="K47" s="76" t="s">
        <v>307</v>
      </c>
      <c r="Q47" s="76" t="s">
        <v>307</v>
      </c>
    </row>
    <row r="48" spans="1:17" x14ac:dyDescent="0.2">
      <c r="A48" s="78" t="s">
        <v>304</v>
      </c>
      <c r="D48" s="79"/>
      <c r="K48" s="76" t="s">
        <v>308</v>
      </c>
      <c r="Q48" s="76" t="s">
        <v>308</v>
      </c>
    </row>
    <row r="49" spans="1:17" x14ac:dyDescent="0.2">
      <c r="A49" s="78"/>
      <c r="D49" s="79"/>
      <c r="K49" s="76" t="s">
        <v>309</v>
      </c>
      <c r="Q49" s="76" t="s">
        <v>309</v>
      </c>
    </row>
    <row r="50" spans="1:17" x14ac:dyDescent="0.2">
      <c r="A50" s="78"/>
      <c r="D50" s="79"/>
      <c r="K50" s="77" t="s">
        <v>344</v>
      </c>
      <c r="Q50" s="77" t="s">
        <v>345</v>
      </c>
    </row>
    <row r="51" spans="1:17" x14ac:dyDescent="0.2">
      <c r="A51" s="78"/>
      <c r="D51" s="79"/>
    </row>
    <row r="52" spans="1:17" x14ac:dyDescent="0.2">
      <c r="A52" s="78"/>
      <c r="B52" s="78"/>
      <c r="C52" s="78"/>
      <c r="D52" s="80"/>
      <c r="E52" s="81">
        <v>43466</v>
      </c>
      <c r="F52" s="81">
        <v>43497</v>
      </c>
      <c r="G52" s="81">
        <v>43525</v>
      </c>
      <c r="H52" s="81">
        <v>43556</v>
      </c>
      <c r="I52" s="81">
        <v>43586</v>
      </c>
      <c r="J52" s="81">
        <v>43617</v>
      </c>
      <c r="K52" s="81">
        <v>43647</v>
      </c>
      <c r="L52" s="81">
        <v>43678</v>
      </c>
      <c r="M52" s="81">
        <v>43709</v>
      </c>
      <c r="N52" s="81">
        <v>43739</v>
      </c>
      <c r="O52" s="81">
        <v>43770</v>
      </c>
      <c r="P52" s="81">
        <v>43800</v>
      </c>
      <c r="Q52" s="81" t="s">
        <v>129</v>
      </c>
    </row>
    <row r="53" spans="1:17" x14ac:dyDescent="0.2">
      <c r="A53" s="82" t="s">
        <v>2</v>
      </c>
      <c r="B53" s="83" t="s">
        <v>69</v>
      </c>
      <c r="C53" s="83" t="s">
        <v>131</v>
      </c>
      <c r="D53" s="84"/>
      <c r="E53" s="85">
        <v>43831</v>
      </c>
      <c r="F53" s="85">
        <v>43862</v>
      </c>
      <c r="G53" s="85">
        <v>43891</v>
      </c>
      <c r="H53" s="85">
        <v>43922</v>
      </c>
      <c r="I53" s="85">
        <v>43952</v>
      </c>
      <c r="J53" s="85">
        <v>43983</v>
      </c>
      <c r="K53" s="85">
        <v>44013</v>
      </c>
      <c r="L53" s="85">
        <v>44044</v>
      </c>
      <c r="M53" s="85">
        <v>44075</v>
      </c>
      <c r="N53" s="85">
        <v>44105</v>
      </c>
      <c r="O53" s="85">
        <v>44136</v>
      </c>
      <c r="P53" s="85">
        <v>44166</v>
      </c>
      <c r="Q53" s="85" t="s">
        <v>111</v>
      </c>
    </row>
    <row r="54" spans="1:17" x14ac:dyDescent="0.2">
      <c r="A54" s="78"/>
      <c r="D54" s="79"/>
    </row>
    <row r="55" spans="1:17" x14ac:dyDescent="0.2">
      <c r="A55" s="78">
        <v>1</v>
      </c>
      <c r="B55" s="93" t="s">
        <v>71</v>
      </c>
      <c r="C55" s="78" t="s">
        <v>7</v>
      </c>
      <c r="D55" s="80"/>
      <c r="E55" s="89">
        <f>'Unadjusted MDD'!E55*'Unadjusted CF'!E51</f>
        <v>106874.93332727993</v>
      </c>
      <c r="F55" s="89">
        <f>'Unadjusted MDD'!F55*'Unadjusted CF'!F51</f>
        <v>116132.58860298987</v>
      </c>
      <c r="G55" s="89">
        <f>'Unadjusted MDD'!G55*'Unadjusted CF'!G51</f>
        <v>99671.234191046431</v>
      </c>
      <c r="H55" s="89">
        <f>'Unadjusted MDD'!H55*'Unadjusted CF'!H51</f>
        <v>126669.47128701665</v>
      </c>
      <c r="I55" s="89">
        <f>'Unadjusted MDD'!I55*'Unadjusted CF'!I51</f>
        <v>163255.12798532669</v>
      </c>
      <c r="J55" s="89">
        <f>'Unadjusted MDD'!J55*'Unadjusted CF'!J51</f>
        <v>204428.02835118747</v>
      </c>
      <c r="K55" s="89">
        <f>'Unadjusted MDD'!K55*'Unadjusted CF'!K51</f>
        <v>223648.79463051289</v>
      </c>
      <c r="L55" s="89">
        <f>'Unadjusted MDD'!L55*'Unadjusted CF'!L51</f>
        <v>201348.07042187417</v>
      </c>
      <c r="M55" s="89">
        <f>'Unadjusted MDD'!M55*'Unadjusted CF'!M51</f>
        <v>171435.35039248416</v>
      </c>
      <c r="N55" s="89">
        <f>'Unadjusted MDD'!N55*'Unadjusted CF'!N51</f>
        <v>121284.63270190738</v>
      </c>
      <c r="O55" s="89">
        <f>'Unadjusted MDD'!O55*'Unadjusted CF'!O51</f>
        <v>70687.262355358442</v>
      </c>
      <c r="P55" s="89">
        <f>'Unadjusted MDD'!P55*'Unadjusted CF'!P51</f>
        <v>123420.56450452798</v>
      </c>
      <c r="Q55" s="100">
        <f t="shared" ref="Q55:Q73" si="5">K55</f>
        <v>223648.79463051289</v>
      </c>
    </row>
    <row r="56" spans="1:17" x14ac:dyDescent="0.2">
      <c r="A56" s="78">
        <v>2</v>
      </c>
      <c r="B56" s="93" t="s">
        <v>72</v>
      </c>
      <c r="C56" s="78" t="s">
        <v>9</v>
      </c>
      <c r="D56" s="80"/>
      <c r="E56" s="89">
        <f>'Unadjusted MDD'!E56*'Unadjusted CF'!E52</f>
        <v>19238.016238096454</v>
      </c>
      <c r="F56" s="89">
        <f>'Unadjusted MDD'!F56*'Unadjusted CF'!F52</f>
        <v>19284.985962380713</v>
      </c>
      <c r="G56" s="89">
        <f>'Unadjusted MDD'!G56*'Unadjusted CF'!G52</f>
        <v>18906.381226899746</v>
      </c>
      <c r="H56" s="89">
        <f>'Unadjusted MDD'!H56*'Unadjusted CF'!H52</f>
        <v>21155.946646370561</v>
      </c>
      <c r="I56" s="89">
        <f>'Unadjusted MDD'!I56*'Unadjusted CF'!I52</f>
        <v>26072.896349773535</v>
      </c>
      <c r="J56" s="89">
        <f>'Unadjusted MDD'!J56*'Unadjusted CF'!J52</f>
        <v>32952.802609504288</v>
      </c>
      <c r="K56" s="89">
        <f>'Unadjusted MDD'!K56*'Unadjusted CF'!K52</f>
        <v>39286.566443425574</v>
      </c>
      <c r="L56" s="89">
        <f>'Unadjusted MDD'!L56*'Unadjusted CF'!L52</f>
        <v>39897.575206806781</v>
      </c>
      <c r="M56" s="89">
        <f>'Unadjusted MDD'!M56*'Unadjusted CF'!M52</f>
        <v>35581.953036242448</v>
      </c>
      <c r="N56" s="89">
        <f>'Unadjusted MDD'!N56*'Unadjusted CF'!N52</f>
        <v>30475.522773106593</v>
      </c>
      <c r="O56" s="89">
        <f>'Unadjusted MDD'!O56*'Unadjusted CF'!O52</f>
        <v>21382.966980411169</v>
      </c>
      <c r="P56" s="89">
        <f>'Unadjusted MDD'!P56*'Unadjusted CF'!P52</f>
        <v>15339.348760103981</v>
      </c>
      <c r="Q56" s="100">
        <f t="shared" si="5"/>
        <v>39286.566443425574</v>
      </c>
    </row>
    <row r="57" spans="1:17" x14ac:dyDescent="0.2">
      <c r="A57" s="78">
        <v>3</v>
      </c>
      <c r="B57" s="93" t="s">
        <v>73</v>
      </c>
      <c r="C57" s="78" t="s">
        <v>31</v>
      </c>
      <c r="D57" s="80"/>
      <c r="E57" s="89">
        <f>'Unadjusted MDD'!E57*'Unadjusted CF'!E53</f>
        <v>26081.958296986893</v>
      </c>
      <c r="F57" s="89">
        <f>'Unadjusted MDD'!F57*'Unadjusted CF'!F53</f>
        <v>28008.64126745192</v>
      </c>
      <c r="G57" s="89">
        <f>'Unadjusted MDD'!G57*'Unadjusted CF'!G53</f>
        <v>29038.596791556916</v>
      </c>
      <c r="H57" s="89">
        <f>'Unadjusted MDD'!H57*'Unadjusted CF'!H53</f>
        <v>35274.382581155922</v>
      </c>
      <c r="I57" s="89">
        <f>'Unadjusted MDD'!I57*'Unadjusted CF'!I53</f>
        <v>39199.799798025488</v>
      </c>
      <c r="J57" s="89">
        <f>'Unadjusted MDD'!J57*'Unadjusted CF'!J53</f>
        <v>45812.140606993809</v>
      </c>
      <c r="K57" s="89">
        <f>'Unadjusted MDD'!K57*'Unadjusted CF'!K53</f>
        <v>51708.302448491158</v>
      </c>
      <c r="L57" s="89">
        <f>'Unadjusted MDD'!L57*'Unadjusted CF'!L53</f>
        <v>50379.672641929908</v>
      </c>
      <c r="M57" s="89">
        <f>'Unadjusted MDD'!M57*'Unadjusted CF'!M53</f>
        <v>47375.975862068968</v>
      </c>
      <c r="N57" s="89">
        <f>'Unadjusted MDD'!N57*'Unadjusted CF'!N53</f>
        <v>38557.811640447711</v>
      </c>
      <c r="O57" s="89">
        <f>'Unadjusted MDD'!O57*'Unadjusted CF'!O53</f>
        <v>28092.255209213014</v>
      </c>
      <c r="P57" s="89">
        <f>'Unadjusted MDD'!P57*'Unadjusted CF'!P53</f>
        <v>24949.519636155033</v>
      </c>
      <c r="Q57" s="100">
        <f t="shared" si="5"/>
        <v>51708.302448491158</v>
      </c>
    </row>
    <row r="58" spans="1:17" x14ac:dyDescent="0.2">
      <c r="A58" s="78">
        <v>4</v>
      </c>
      <c r="B58" s="93" t="s">
        <v>74</v>
      </c>
      <c r="C58" s="78" t="s">
        <v>33</v>
      </c>
      <c r="D58" s="80"/>
      <c r="E58" s="89">
        <f>'Unadjusted MDD'!E58*'Unadjusted CF'!E54</f>
        <v>2826.2440646936084</v>
      </c>
      <c r="F58" s="89">
        <f>'Unadjusted MDD'!F58*'Unadjusted CF'!F54</f>
        <v>3501.9201333681317</v>
      </c>
      <c r="G58" s="89">
        <f>'Unadjusted MDD'!G58*'Unadjusted CF'!G54</f>
        <v>3086.464019665073</v>
      </c>
      <c r="H58" s="89">
        <f>'Unadjusted MDD'!H58*'Unadjusted CF'!H54</f>
        <v>2692.1760197971012</v>
      </c>
      <c r="I58" s="89">
        <f>'Unadjusted MDD'!I58*'Unadjusted CF'!I54</f>
        <v>2384.0907003659822</v>
      </c>
      <c r="J58" s="89">
        <f>'Unadjusted MDD'!J58*'Unadjusted CF'!J54</f>
        <v>2547.5697481766997</v>
      </c>
      <c r="K58" s="89">
        <f>'Unadjusted MDD'!K58*'Unadjusted CF'!K54</f>
        <v>2550.375160853639</v>
      </c>
      <c r="L58" s="89">
        <f>'Unadjusted MDD'!L58*'Unadjusted CF'!L54</f>
        <v>2884.7293444415513</v>
      </c>
      <c r="M58" s="89">
        <f>'Unadjusted MDD'!M58*'Unadjusted CF'!M54</f>
        <v>2639.8933289996021</v>
      </c>
      <c r="N58" s="89">
        <f>'Unadjusted MDD'!N58*'Unadjusted CF'!N54</f>
        <v>2312.1701208299087</v>
      </c>
      <c r="O58" s="89">
        <f>'Unadjusted MDD'!O58*'Unadjusted CF'!O54</f>
        <v>2139.7647599562033</v>
      </c>
      <c r="P58" s="89">
        <f>'Unadjusted MDD'!P58*'Unadjusted CF'!P54</f>
        <v>2175.470012208154</v>
      </c>
      <c r="Q58" s="100">
        <f t="shared" si="5"/>
        <v>2550.375160853639</v>
      </c>
    </row>
    <row r="59" spans="1:17" x14ac:dyDescent="0.2">
      <c r="A59" s="78">
        <v>5</v>
      </c>
      <c r="B59" s="93" t="s">
        <v>75</v>
      </c>
      <c r="C59" s="78" t="s">
        <v>29</v>
      </c>
      <c r="D59" s="80"/>
      <c r="E59" s="89">
        <f>'Unadjusted MDD'!E59*'Unadjusted CF'!E55</f>
        <v>286.16343276585371</v>
      </c>
      <c r="F59" s="89">
        <f>'Unadjusted MDD'!F59*'Unadjusted CF'!F55</f>
        <v>80.555389920682657</v>
      </c>
      <c r="G59" s="89">
        <f>'Unadjusted MDD'!G59*'Unadjusted CF'!G55</f>
        <v>1209.4028732815348</v>
      </c>
      <c r="H59" s="89">
        <f>'Unadjusted MDD'!H59*'Unadjusted CF'!H55</f>
        <v>7998.6683663463436</v>
      </c>
      <c r="I59" s="89">
        <f>'Unadjusted MDD'!I59*'Unadjusted CF'!I55</f>
        <v>5935.297593455447</v>
      </c>
      <c r="J59" s="89">
        <f>'Unadjusted MDD'!J59*'Unadjusted CF'!J55</f>
        <v>5717.3344119405992</v>
      </c>
      <c r="K59" s="89">
        <f>'Unadjusted MDD'!K59*'Unadjusted CF'!K55</f>
        <v>9304.3632008448549</v>
      </c>
      <c r="L59" s="89">
        <f>'Unadjusted MDD'!L59*'Unadjusted CF'!L55</f>
        <v>9692.2030859388815</v>
      </c>
      <c r="M59" s="89">
        <f>'Unadjusted MDD'!M59*'Unadjusted CF'!M55</f>
        <v>11520.349257301108</v>
      </c>
      <c r="N59" s="89">
        <f>'Unadjusted MDD'!N59*'Unadjusted CF'!N55</f>
        <v>6506.7801141965374</v>
      </c>
      <c r="O59" s="89">
        <f>'Unadjusted MDD'!O59*'Unadjusted CF'!O55</f>
        <v>2026.414120250618</v>
      </c>
      <c r="P59" s="89">
        <f>'Unadjusted MDD'!P59*'Unadjusted CF'!P55</f>
        <v>1613.3102635938444</v>
      </c>
      <c r="Q59" s="100">
        <f t="shared" si="5"/>
        <v>9304.3632008448549</v>
      </c>
    </row>
    <row r="60" spans="1:17" x14ac:dyDescent="0.2">
      <c r="A60" s="78">
        <v>6</v>
      </c>
      <c r="B60" s="93" t="s">
        <v>76</v>
      </c>
      <c r="C60" s="78" t="s">
        <v>63</v>
      </c>
      <c r="D60" s="80"/>
      <c r="E60" s="89">
        <f>'Unadjusted MDD'!E60*'Unadjusted CF'!E56</f>
        <v>4628.5673253867171</v>
      </c>
      <c r="F60" s="89">
        <f>'Unadjusted MDD'!F60*'Unadjusted CF'!F56</f>
        <v>6144.5590203824404</v>
      </c>
      <c r="G60" s="89">
        <f>'Unadjusted MDD'!G60*'Unadjusted CF'!G56</f>
        <v>6053.21834406381</v>
      </c>
      <c r="H60" s="89">
        <f>'Unadjusted MDD'!H60*'Unadjusted CF'!H56</f>
        <v>4997.6260700166185</v>
      </c>
      <c r="I60" s="89">
        <f>'Unadjusted MDD'!I60*'Unadjusted CF'!I56</f>
        <v>7845.4325731826557</v>
      </c>
      <c r="J60" s="89">
        <f>'Unadjusted MDD'!J60*'Unadjusted CF'!J56</f>
        <v>7650.159276212551</v>
      </c>
      <c r="K60" s="89">
        <f>'Unadjusted MDD'!K60*'Unadjusted CF'!K56</f>
        <v>8652.3295633909238</v>
      </c>
      <c r="L60" s="89">
        <f>'Unadjusted MDD'!L60*'Unadjusted CF'!L56</f>
        <v>10620.426334664169</v>
      </c>
      <c r="M60" s="89">
        <f>'Unadjusted MDD'!M60*'Unadjusted CF'!M56</f>
        <v>9967.631713755407</v>
      </c>
      <c r="N60" s="89">
        <f>'Unadjusted MDD'!N60*'Unadjusted CF'!N56</f>
        <v>7531.5901586405225</v>
      </c>
      <c r="O60" s="89">
        <f>'Unadjusted MDD'!O60*'Unadjusted CF'!O56</f>
        <v>4287.7423757351498</v>
      </c>
      <c r="P60" s="89">
        <f>'Unadjusted MDD'!P60*'Unadjusted CF'!P56</f>
        <v>6385.6194204607491</v>
      </c>
      <c r="Q60" s="100">
        <f t="shared" si="5"/>
        <v>8652.3295633909238</v>
      </c>
    </row>
    <row r="61" spans="1:17" x14ac:dyDescent="0.2">
      <c r="A61" s="78">
        <v>7</v>
      </c>
      <c r="B61" s="93" t="s">
        <v>77</v>
      </c>
      <c r="C61" s="78" t="s">
        <v>78</v>
      </c>
      <c r="D61" s="80"/>
      <c r="E61" s="89">
        <f>'Unadjusted MDD'!E61*'Unadjusted CF'!E57</f>
        <v>3834.9778956318323</v>
      </c>
      <c r="F61" s="89">
        <f>'Unadjusted MDD'!F61*'Unadjusted CF'!F57</f>
        <v>3638.2476911863969</v>
      </c>
      <c r="G61" s="89">
        <f>'Unadjusted MDD'!G61*'Unadjusted CF'!G57</f>
        <v>4129.4764827040462</v>
      </c>
      <c r="H61" s="89">
        <f>'Unadjusted MDD'!H61*'Unadjusted CF'!H57</f>
        <v>4622.6364426394412</v>
      </c>
      <c r="I61" s="89">
        <f>'Unadjusted MDD'!I61*'Unadjusted CF'!I57</f>
        <v>5593.1025119354954</v>
      </c>
      <c r="J61" s="89">
        <f>'Unadjusted MDD'!J61*'Unadjusted CF'!J57</f>
        <v>5549.4311837316263</v>
      </c>
      <c r="K61" s="89">
        <f>'Unadjusted MDD'!K61*'Unadjusted CF'!K57</f>
        <v>6305.455270686999</v>
      </c>
      <c r="L61" s="89">
        <f>'Unadjusted MDD'!L61*'Unadjusted CF'!L57</f>
        <v>5547.4015489710955</v>
      </c>
      <c r="M61" s="89">
        <f>'Unadjusted MDD'!M61*'Unadjusted CF'!M57</f>
        <v>5699.5010191739793</v>
      </c>
      <c r="N61" s="89">
        <f>'Unadjusted MDD'!N61*'Unadjusted CF'!N57</f>
        <v>5649.057377008482</v>
      </c>
      <c r="O61" s="89">
        <f>'Unadjusted MDD'!O61*'Unadjusted CF'!O57</f>
        <v>4181.777935519618</v>
      </c>
      <c r="P61" s="89">
        <f>'Unadjusted MDD'!P61*'Unadjusted CF'!P57</f>
        <v>3722.1102462865365</v>
      </c>
      <c r="Q61" s="100">
        <f t="shared" si="5"/>
        <v>6305.455270686999</v>
      </c>
    </row>
    <row r="62" spans="1:17" x14ac:dyDescent="0.2">
      <c r="A62" s="78">
        <v>8</v>
      </c>
      <c r="B62" s="93" t="s">
        <v>79</v>
      </c>
      <c r="C62" s="78" t="s">
        <v>80</v>
      </c>
      <c r="D62" s="80"/>
      <c r="E62" s="89">
        <f>'Unadjusted MDD'!E62*'Unadjusted CF'!E58</f>
        <v>679.32001495361328</v>
      </c>
      <c r="F62" s="89">
        <f>'Unadjusted MDD'!F62*'Unadjusted CF'!F58</f>
        <v>671.76002502441406</v>
      </c>
      <c r="G62" s="89">
        <f>'Unadjusted MDD'!G62*'Unadjusted CF'!G58</f>
        <v>751.68003082275391</v>
      </c>
      <c r="H62" s="89">
        <f>'Unadjusted MDD'!H62*'Unadjusted CF'!H58</f>
        <v>608.04001617431641</v>
      </c>
      <c r="I62" s="89">
        <f>'Unadjusted MDD'!I62*'Unadjusted CF'!I58</f>
        <v>615.60002136230469</v>
      </c>
      <c r="J62" s="89">
        <f>'Unadjusted MDD'!J62*'Unadjusted CF'!J58</f>
        <v>721.44001770019531</v>
      </c>
      <c r="K62" s="89">
        <f>'Unadjusted MDD'!K62*'Unadjusted CF'!K58</f>
        <v>609.12003135681152</v>
      </c>
      <c r="L62" s="89">
        <f>'Unadjusted MDD'!L62*'Unadjusted CF'!L58</f>
        <v>694.44003295898438</v>
      </c>
      <c r="M62" s="89">
        <f>'Unadjusted MDD'!M62*'Unadjusted CF'!M58</f>
        <v>654.48002624511719</v>
      </c>
      <c r="N62" s="89">
        <f>'Unadjusted MDD'!N62*'Unadjusted CF'!N58</f>
        <v>218.16001129150391</v>
      </c>
      <c r="O62" s="89">
        <f>'Unadjusted MDD'!O62*'Unadjusted CF'!O58</f>
        <v>220.32000553607938</v>
      </c>
      <c r="P62" s="89">
        <f>'Unadjusted MDD'!P62*'Unadjusted CF'!P58</f>
        <v>643.68002319335938</v>
      </c>
      <c r="Q62" s="100">
        <f t="shared" si="5"/>
        <v>609.12003135681152</v>
      </c>
    </row>
    <row r="63" spans="1:17" x14ac:dyDescent="0.2">
      <c r="A63" s="78">
        <v>9</v>
      </c>
      <c r="B63" s="93" t="s">
        <v>81</v>
      </c>
      <c r="C63" s="78" t="s">
        <v>35</v>
      </c>
      <c r="D63" s="80"/>
      <c r="E63" s="89">
        <f>'Unadjusted MDD'!E63*'Unadjusted CF'!E59</f>
        <v>10702.849967837335</v>
      </c>
      <c r="F63" s="89">
        <f>'Unadjusted MDD'!F63*'Unadjusted CF'!F59</f>
        <v>11046.380187988279</v>
      </c>
      <c r="G63" s="89">
        <f>'Unadjusted MDD'!G63*'Unadjusted CF'!G59</f>
        <v>9105.1599273681641</v>
      </c>
      <c r="H63" s="89">
        <f>'Unadjusted MDD'!H63*'Unadjusted CF'!H59</f>
        <v>8542.1099967956543</v>
      </c>
      <c r="I63" s="89">
        <f>'Unadjusted MDD'!I63*'Unadjusted CF'!I59</f>
        <v>9752.299991607666</v>
      </c>
      <c r="J63" s="89">
        <f>'Unadjusted MDD'!J63*'Unadjusted CF'!J59</f>
        <v>10994.708929538727</v>
      </c>
      <c r="K63" s="89">
        <f>'Unadjusted MDD'!K63*'Unadjusted CF'!K59</f>
        <v>11865.969970703123</v>
      </c>
      <c r="L63" s="89">
        <f>'Unadjusted MDD'!L63*'Unadjusted CF'!L59</f>
        <v>10723.292203903198</v>
      </c>
      <c r="M63" s="89">
        <f>'Unadjusted MDD'!M63*'Unadjusted CF'!M59</f>
        <v>11530.761101961136</v>
      </c>
      <c r="N63" s="89">
        <f>'Unadjusted MDD'!N63*'Unadjusted CF'!N59</f>
        <v>10859.779133558273</v>
      </c>
      <c r="O63" s="89">
        <f>'Unadjusted MDD'!O63*'Unadjusted CF'!O59</f>
        <v>10160.665220499039</v>
      </c>
      <c r="P63" s="89">
        <f>'Unadjusted MDD'!P63*'Unadjusted CF'!P59</f>
        <v>8930.8791680335999</v>
      </c>
      <c r="Q63" s="100">
        <f t="shared" si="5"/>
        <v>11865.969970703123</v>
      </c>
    </row>
    <row r="64" spans="1:17" x14ac:dyDescent="0.2">
      <c r="A64" s="78">
        <v>10</v>
      </c>
      <c r="B64" s="93" t="s">
        <v>82</v>
      </c>
      <c r="C64" s="78" t="s">
        <v>37</v>
      </c>
      <c r="D64" s="80"/>
      <c r="E64" s="89">
        <f>'Unadjusted MDD'!E64*'Unadjusted CF'!E60</f>
        <v>11696.960357666014</v>
      </c>
      <c r="F64" s="89">
        <f>'Unadjusted MDD'!F64*'Unadjusted CF'!F60</f>
        <v>11851.230239868164</v>
      </c>
      <c r="G64" s="89">
        <f>'Unadjusted MDD'!G64*'Unadjusted CF'!G60</f>
        <v>10716.520172119141</v>
      </c>
      <c r="H64" s="89">
        <f>'Unadjusted MDD'!H64*'Unadjusted CF'!H60</f>
        <v>8990.1301422119122</v>
      </c>
      <c r="I64" s="89">
        <f>'Unadjusted MDD'!I64*'Unadjusted CF'!I60</f>
        <v>9282.9901733398438</v>
      </c>
      <c r="J64" s="89">
        <f>'Unadjusted MDD'!J64*'Unadjusted CF'!J60</f>
        <v>10194.790298461914</v>
      </c>
      <c r="K64" s="89">
        <f>'Unadjusted MDD'!K64*'Unadjusted CF'!K60</f>
        <v>10886.370391845703</v>
      </c>
      <c r="L64" s="89">
        <f>'Unadjusted MDD'!L64*'Unadjusted CF'!L60</f>
        <v>10624.850234985352</v>
      </c>
      <c r="M64" s="89">
        <f>'Unadjusted MDD'!M64*'Unadjusted CF'!M60</f>
        <v>9793.7803497314453</v>
      </c>
      <c r="N64" s="89">
        <f>'Unadjusted MDD'!N64*'Unadjusted CF'!N60</f>
        <v>9507.7202758789044</v>
      </c>
      <c r="O64" s="89">
        <f>'Unadjusted MDD'!O64*'Unadjusted CF'!O60</f>
        <v>9096.3901214599609</v>
      </c>
      <c r="P64" s="89">
        <f>'Unadjusted MDD'!P64*'Unadjusted CF'!P60</f>
        <v>11664.970169067383</v>
      </c>
      <c r="Q64" s="100">
        <f t="shared" si="5"/>
        <v>10886.370391845703</v>
      </c>
    </row>
    <row r="65" spans="1:17" x14ac:dyDescent="0.2">
      <c r="A65" s="78">
        <v>11</v>
      </c>
      <c r="B65" s="93" t="s">
        <v>83</v>
      </c>
      <c r="C65" s="78" t="s">
        <v>84</v>
      </c>
      <c r="D65" s="80"/>
      <c r="E65" s="89">
        <f>'Unadjusted MDD'!E65*'Unadjusted CF'!E61</f>
        <v>6608.879981994628</v>
      </c>
      <c r="F65" s="89">
        <f>'Unadjusted MDD'!F65*'Unadjusted CF'!F61</f>
        <v>6783.6599559783936</v>
      </c>
      <c r="G65" s="89">
        <f>'Unadjusted MDD'!G65*'Unadjusted CF'!G61</f>
        <v>6122.520133972168</v>
      </c>
      <c r="H65" s="89">
        <f>'Unadjusted MDD'!H65*'Unadjusted CF'!H61</f>
        <v>5986.8599643707275</v>
      </c>
      <c r="I65" s="89">
        <f>'Unadjusted MDD'!I65*'Unadjusted CF'!I61</f>
        <v>6988.1998672485333</v>
      </c>
      <c r="J65" s="89">
        <f>'Unadjusted MDD'!J65*'Unadjusted CF'!J61</f>
        <v>8628.2398624420166</v>
      </c>
      <c r="K65" s="89">
        <f>'Unadjusted MDD'!K65*'Unadjusted CF'!K61</f>
        <v>9771.1798534393311</v>
      </c>
      <c r="L65" s="89">
        <f>'Unadjusted MDD'!L65*'Unadjusted CF'!L61</f>
        <v>9051.2998609542847</v>
      </c>
      <c r="M65" s="89">
        <f>'Unadjusted MDD'!M65*'Unadjusted CF'!M61</f>
        <v>8292.960065841673</v>
      </c>
      <c r="N65" s="89">
        <f>'Unadjusted MDD'!N65*'Unadjusted CF'!N61</f>
        <v>6562.8599109649658</v>
      </c>
      <c r="O65" s="89">
        <f>'Unadjusted MDD'!O65*'Unadjusted CF'!O61</f>
        <v>4954.0200414657593</v>
      </c>
      <c r="P65" s="89">
        <f>'Unadjusted MDD'!P65*'Unadjusted CF'!P61</f>
        <v>6863.2200202941885</v>
      </c>
      <c r="Q65" s="100">
        <f t="shared" si="5"/>
        <v>9771.1798534393311</v>
      </c>
    </row>
    <row r="66" spans="1:17" x14ac:dyDescent="0.2">
      <c r="A66" s="78">
        <v>12</v>
      </c>
      <c r="B66" s="93" t="s">
        <v>142</v>
      </c>
      <c r="C66" s="78" t="s">
        <v>144</v>
      </c>
      <c r="D66" s="80"/>
      <c r="E66" s="89">
        <f>'Unadjusted MDD'!E66*'Unadjusted CF'!E62</f>
        <v>1188</v>
      </c>
      <c r="F66" s="89">
        <f>'Unadjusted MDD'!F66*'Unadjusted CF'!F62</f>
        <v>1512</v>
      </c>
      <c r="G66" s="89">
        <f>'Unadjusted MDD'!G66*'Unadjusted CF'!G62</f>
        <v>1116</v>
      </c>
      <c r="H66" s="89">
        <f>'Unadjusted MDD'!H66*'Unadjusted CF'!H62</f>
        <v>1368</v>
      </c>
      <c r="I66" s="89">
        <f>'Unadjusted MDD'!I66*'Unadjusted CF'!I62</f>
        <v>1440</v>
      </c>
      <c r="J66" s="89">
        <f>'Unadjusted MDD'!J66*'Unadjusted CF'!J62</f>
        <v>1644.0000000000002</v>
      </c>
      <c r="K66" s="89">
        <f>'Unadjusted MDD'!K66*'Unadjusted CF'!K62</f>
        <v>1884</v>
      </c>
      <c r="L66" s="89">
        <f>'Unadjusted MDD'!L66*'Unadjusted CF'!L62</f>
        <v>1764</v>
      </c>
      <c r="M66" s="89">
        <f>'Unadjusted MDD'!M66*'Unadjusted CF'!M62</f>
        <v>1524</v>
      </c>
      <c r="N66" s="89">
        <f>'Unadjusted MDD'!N66*'Unadjusted CF'!N62</f>
        <v>1308</v>
      </c>
      <c r="O66" s="89">
        <f>'Unadjusted MDD'!O66*'Unadjusted CF'!O62</f>
        <v>912.00000000000011</v>
      </c>
      <c r="P66" s="89">
        <f>'Unadjusted MDD'!P66*'Unadjusted CF'!P62</f>
        <v>1176</v>
      </c>
      <c r="Q66" s="100">
        <f t="shared" si="5"/>
        <v>1884</v>
      </c>
    </row>
    <row r="67" spans="1:17" x14ac:dyDescent="0.2">
      <c r="A67" s="78">
        <v>13</v>
      </c>
      <c r="B67" s="93" t="s">
        <v>85</v>
      </c>
      <c r="C67" s="78" t="s">
        <v>86</v>
      </c>
      <c r="D67" s="80"/>
      <c r="E67" s="89">
        <f>'Unadjusted MDD'!E67*'Unadjusted CF'!E63</f>
        <v>6862.400146484375</v>
      </c>
      <c r="F67" s="89">
        <f>'Unadjusted MDD'!F67*'Unadjusted CF'!F63</f>
        <v>7467.2001953125</v>
      </c>
      <c r="G67" s="89">
        <f>'Unadjusted MDD'!G67*'Unadjusted CF'!G63</f>
        <v>6948.80029296875</v>
      </c>
      <c r="H67" s="89">
        <f>'Unadjusted MDD'!H67*'Unadjusted CF'!H63</f>
        <v>8326.4005126953125</v>
      </c>
      <c r="I67" s="89">
        <f>'Unadjusted MDD'!I67*'Unadjusted CF'!I63</f>
        <v>10246.2666015625</v>
      </c>
      <c r="J67" s="89">
        <f>'Unadjusted MDD'!J67*'Unadjusted CF'!J63</f>
        <v>11761.2021484375</v>
      </c>
      <c r="K67" s="89">
        <f>'Unadjusted MDD'!K67*'Unadjusted CF'!K63</f>
        <v>12789.670043945313</v>
      </c>
      <c r="L67" s="89">
        <f>'Unadjusted MDD'!L67*'Unadjusted CF'!L63</f>
        <v>12320.188537597656</v>
      </c>
      <c r="M67" s="89">
        <f>'Unadjusted MDD'!M67*'Unadjusted CF'!M63</f>
        <v>8357.0272655487079</v>
      </c>
      <c r="N67" s="89">
        <f>'Unadjusted MDD'!N67*'Unadjusted CF'!N63</f>
        <v>9281.60009765625</v>
      </c>
      <c r="O67" s="89">
        <f>'Unadjusted MDD'!O67*'Unadjusted CF'!O63</f>
        <v>6769.0548572540283</v>
      </c>
      <c r="P67" s="89">
        <f>'Unadjusted MDD'!P67*'Unadjusted CF'!P63</f>
        <v>6516.800048828125</v>
      </c>
      <c r="Q67" s="100">
        <f t="shared" si="5"/>
        <v>12789.670043945313</v>
      </c>
    </row>
    <row r="68" spans="1:17" x14ac:dyDescent="0.2">
      <c r="A68" s="78">
        <v>14</v>
      </c>
      <c r="B68" s="93" t="s">
        <v>87</v>
      </c>
      <c r="C68" s="78" t="s">
        <v>88</v>
      </c>
      <c r="D68" s="80"/>
      <c r="E68" s="89">
        <f>'Unadjusted MDD'!E68*'Unadjusted CF'!E64</f>
        <v>416.02100000000002</v>
      </c>
      <c r="F68" s="89">
        <f>'Unadjusted MDD'!F68*'Unadjusted CF'!F64</f>
        <v>416.02100000000013</v>
      </c>
      <c r="G68" s="89">
        <f>'Unadjusted MDD'!G68*'Unadjusted CF'!G64</f>
        <v>416.02100000000002</v>
      </c>
      <c r="H68" s="89">
        <f>'Unadjusted MDD'!H68*'Unadjusted CF'!H64</f>
        <v>0</v>
      </c>
      <c r="I68" s="89">
        <f>'Unadjusted MDD'!I68*'Unadjusted CF'!I64</f>
        <v>0</v>
      </c>
      <c r="J68" s="89">
        <f>'Unadjusted MDD'!J68*'Unadjusted CF'!J64</f>
        <v>0</v>
      </c>
      <c r="K68" s="89">
        <f>'Unadjusted MDD'!K68*'Unadjusted CF'!K64</f>
        <v>0</v>
      </c>
      <c r="L68" s="89">
        <f>'Unadjusted MDD'!L68*'Unadjusted CF'!L64</f>
        <v>0</v>
      </c>
      <c r="M68" s="89">
        <f>'Unadjusted MDD'!M68*'Unadjusted CF'!M64</f>
        <v>0</v>
      </c>
      <c r="N68" s="89">
        <f>'Unadjusted MDD'!N68*'Unadjusted CF'!N64</f>
        <v>0</v>
      </c>
      <c r="O68" s="89">
        <f>'Unadjusted MDD'!O68*'Unadjusted CF'!O64</f>
        <v>0</v>
      </c>
      <c r="P68" s="89">
        <f>'Unadjusted MDD'!P68*'Unadjusted CF'!P64</f>
        <v>417.89700000000005</v>
      </c>
      <c r="Q68" s="100">
        <f t="shared" si="5"/>
        <v>0</v>
      </c>
    </row>
    <row r="69" spans="1:17" x14ac:dyDescent="0.2">
      <c r="A69" s="78">
        <v>15</v>
      </c>
      <c r="B69" s="93" t="s">
        <v>89</v>
      </c>
      <c r="C69" s="78" t="s">
        <v>43</v>
      </c>
      <c r="D69" s="80"/>
      <c r="E69" s="89">
        <f>'Unadjusted MDD'!E69*'Unadjusted CF'!E65</f>
        <v>1204.0340000000001</v>
      </c>
      <c r="F69" s="89">
        <f>'Unadjusted MDD'!F69*'Unadjusted CF'!F65</f>
        <v>1208.4590000000001</v>
      </c>
      <c r="G69" s="89">
        <f>'Unadjusted MDD'!G69*'Unadjusted CF'!G65</f>
        <v>1241.8420000000001</v>
      </c>
      <c r="H69" s="89">
        <f>'Unadjusted MDD'!H69*'Unadjusted CF'!H65</f>
        <v>0</v>
      </c>
      <c r="I69" s="89">
        <f>'Unadjusted MDD'!I69*'Unadjusted CF'!I65</f>
        <v>0</v>
      </c>
      <c r="J69" s="89">
        <f>'Unadjusted MDD'!J69*'Unadjusted CF'!J65</f>
        <v>0</v>
      </c>
      <c r="K69" s="89">
        <f>'Unadjusted MDD'!K69*'Unadjusted CF'!K65</f>
        <v>0</v>
      </c>
      <c r="L69" s="89">
        <f>'Unadjusted MDD'!L69*'Unadjusted CF'!L65</f>
        <v>0</v>
      </c>
      <c r="M69" s="89">
        <f>'Unadjusted MDD'!M69*'Unadjusted CF'!M65</f>
        <v>0</v>
      </c>
      <c r="N69" s="89">
        <f>'Unadjusted MDD'!N69*'Unadjusted CF'!N65</f>
        <v>0</v>
      </c>
      <c r="O69" s="89">
        <f>'Unadjusted MDD'!O69*'Unadjusted CF'!O65</f>
        <v>0</v>
      </c>
      <c r="P69" s="89">
        <f>'Unadjusted MDD'!P69*'Unadjusted CF'!P65</f>
        <v>1202.7739999999999</v>
      </c>
      <c r="Q69" s="100">
        <f t="shared" si="5"/>
        <v>0</v>
      </c>
    </row>
    <row r="70" spans="1:17" x14ac:dyDescent="0.2">
      <c r="A70" s="78">
        <v>16</v>
      </c>
      <c r="B70" s="93" t="s">
        <v>90</v>
      </c>
      <c r="C70" s="78" t="s">
        <v>91</v>
      </c>
      <c r="D70" s="80"/>
      <c r="E70" s="89">
        <f>'Unadjusted MDD'!E70*'Unadjusted CF'!E66</f>
        <v>891.77898577726864</v>
      </c>
      <c r="F70" s="89">
        <f>'Unadjusted MDD'!F70*'Unadjusted CF'!F66</f>
        <v>227.57089892454218</v>
      </c>
      <c r="G70" s="89">
        <f>'Unadjusted MDD'!G70*'Unadjusted CF'!G66</f>
        <v>85.403736348844603</v>
      </c>
      <c r="H70" s="89">
        <f>'Unadjusted MDD'!H70*'Unadjusted CF'!H66</f>
        <v>163.2954908675799</v>
      </c>
      <c r="I70" s="89">
        <f>'Unadjusted MDD'!I70*'Unadjusted CF'!I66</f>
        <v>231.00575347861388</v>
      </c>
      <c r="J70" s="89">
        <f>'Unadjusted MDD'!J70*'Unadjusted CF'!J66</f>
        <v>787.96100308047755</v>
      </c>
      <c r="K70" s="89">
        <f>'Unadjusted MDD'!K70*'Unadjusted CF'!K66</f>
        <v>2448.7082067009437</v>
      </c>
      <c r="L70" s="89">
        <f>'Unadjusted MDD'!L70*'Unadjusted CF'!L66</f>
        <v>2536.9934367471651</v>
      </c>
      <c r="M70" s="89">
        <f>'Unadjusted MDD'!M70*'Unadjusted CF'!M66</f>
        <v>1166.0202452969852</v>
      </c>
      <c r="N70" s="89">
        <f>'Unadjusted MDD'!N70*'Unadjusted CF'!N66</f>
        <v>832.76155380871842</v>
      </c>
      <c r="O70" s="89">
        <f>'Unadjusted MDD'!O70*'Unadjusted CF'!O66</f>
        <v>1344.4705170755171</v>
      </c>
      <c r="P70" s="89">
        <f>'Unadjusted MDD'!P70*'Unadjusted CF'!P66</f>
        <v>2180.3957710572422</v>
      </c>
      <c r="Q70" s="100">
        <f t="shared" si="5"/>
        <v>2448.7082067009437</v>
      </c>
    </row>
    <row r="71" spans="1:17" x14ac:dyDescent="0.2">
      <c r="A71" s="78">
        <v>17</v>
      </c>
      <c r="B71" s="93" t="s">
        <v>92</v>
      </c>
      <c r="C71" s="78" t="s">
        <v>11</v>
      </c>
      <c r="D71" s="80"/>
      <c r="E71" s="89">
        <f>'Unadjusted MDD'!E71*'Unadjusted CF'!E67</f>
        <v>1115.2020093408596</v>
      </c>
      <c r="F71" s="89">
        <f>'Unadjusted MDD'!F71*'Unadjusted CF'!F67</f>
        <v>1327.9491781203421</v>
      </c>
      <c r="G71" s="89">
        <f>'Unadjusted MDD'!G71*'Unadjusted CF'!G67</f>
        <v>1359.4599086599608</v>
      </c>
      <c r="H71" s="89">
        <f>'Unadjusted MDD'!H71*'Unadjusted CF'!H67</f>
        <v>0</v>
      </c>
      <c r="I71" s="89">
        <f>'Unadjusted MDD'!I71*'Unadjusted CF'!I67</f>
        <v>0</v>
      </c>
      <c r="J71" s="89">
        <f>'Unadjusted MDD'!J71*'Unadjusted CF'!J67</f>
        <v>0</v>
      </c>
      <c r="K71" s="89">
        <f>'Unadjusted MDD'!K71*'Unadjusted CF'!K67</f>
        <v>0</v>
      </c>
      <c r="L71" s="89">
        <f>'Unadjusted MDD'!L71*'Unadjusted CF'!L67</f>
        <v>0</v>
      </c>
      <c r="M71" s="89">
        <f>'Unadjusted MDD'!M71*'Unadjusted CF'!M67</f>
        <v>0</v>
      </c>
      <c r="N71" s="89">
        <f>'Unadjusted MDD'!N71*'Unadjusted CF'!N67</f>
        <v>0</v>
      </c>
      <c r="O71" s="89">
        <f>'Unadjusted MDD'!O71*'Unadjusted CF'!O67</f>
        <v>248.50564640455508</v>
      </c>
      <c r="P71" s="89">
        <f>'Unadjusted MDD'!P71*'Unadjusted CF'!P67</f>
        <v>101.2879215605837</v>
      </c>
      <c r="Q71" s="100">
        <f t="shared" si="5"/>
        <v>0</v>
      </c>
    </row>
    <row r="72" spans="1:17" x14ac:dyDescent="0.2">
      <c r="A72" s="78">
        <v>18</v>
      </c>
      <c r="B72" s="93" t="s">
        <v>93</v>
      </c>
      <c r="C72" s="78" t="s">
        <v>94</v>
      </c>
      <c r="D72" s="80"/>
      <c r="E72" s="89">
        <f>'Unadjusted MDD'!E72*'Unadjusted CF'!E68</f>
        <v>2244.7081146240234</v>
      </c>
      <c r="F72" s="89">
        <f>'Unadjusted MDD'!F72*'Unadjusted CF'!F68</f>
        <v>2899.08006286621</v>
      </c>
      <c r="G72" s="89">
        <f>'Unadjusted MDD'!G72*'Unadjusted CF'!G68</f>
        <v>3262.3201599121094</v>
      </c>
      <c r="H72" s="89">
        <f>'Unadjusted MDD'!H72*'Unadjusted CF'!H68</f>
        <v>3206.4841308593755</v>
      </c>
      <c r="I72" s="89">
        <f>'Unadjusted MDD'!I72*'Unadjusted CF'!I68</f>
        <v>4632.8399963378906</v>
      </c>
      <c r="J72" s="89">
        <f>'Unadjusted MDD'!J72*'Unadjusted CF'!J68</f>
        <v>5939.3522644042969</v>
      </c>
      <c r="K72" s="89">
        <f>'Unadjusted MDD'!K72*'Unadjusted CF'!K68</f>
        <v>5416.2724304199219</v>
      </c>
      <c r="L72" s="89">
        <f>'Unadjusted MDD'!L72*'Unadjusted CF'!L68</f>
        <v>4994.4242858886719</v>
      </c>
      <c r="M72" s="89">
        <f>'Unadjusted MDD'!M72*'Unadjusted CF'!M68</f>
        <v>3930.8761749267578</v>
      </c>
      <c r="N72" s="89">
        <f>'Unadjusted MDD'!N72*'Unadjusted CF'!N68</f>
        <v>5001.0122985839853</v>
      </c>
      <c r="O72" s="89">
        <f>'Unadjusted MDD'!O72*'Unadjusted CF'!O68</f>
        <v>4128.5881805419913</v>
      </c>
      <c r="P72" s="89">
        <f>'Unadjusted MDD'!P72*'Unadjusted CF'!P68</f>
        <v>2109.2400436401363</v>
      </c>
      <c r="Q72" s="100">
        <f t="shared" si="5"/>
        <v>5416.2724304199219</v>
      </c>
    </row>
    <row r="73" spans="1:17" x14ac:dyDescent="0.2">
      <c r="A73" s="78">
        <v>19</v>
      </c>
      <c r="B73" s="93" t="s">
        <v>95</v>
      </c>
      <c r="C73" s="78" t="s">
        <v>96</v>
      </c>
      <c r="D73" s="80"/>
      <c r="E73" s="89">
        <f>'Unadjusted MDD'!E73*'Unadjusted CF'!E69</f>
        <v>287.47003948688507</v>
      </c>
      <c r="F73" s="89">
        <f>'Unadjusted MDD'!F73*'Unadjusted CF'!F69</f>
        <v>116.00003051757813</v>
      </c>
      <c r="G73" s="89">
        <f>'Unadjusted MDD'!G73*'Unadjusted CF'!G69</f>
        <v>34.640045166015632</v>
      </c>
      <c r="H73" s="89">
        <f>'Unadjusted MDD'!H73*'Unadjusted CF'!H69</f>
        <v>382.08006286621088</v>
      </c>
      <c r="I73" s="89">
        <f>'Unadjusted MDD'!I73*'Unadjusted CF'!I69</f>
        <v>581.9600830078125</v>
      </c>
      <c r="J73" s="89">
        <f>'Unadjusted MDD'!J73*'Unadjusted CF'!J69</f>
        <v>913.00107717514049</v>
      </c>
      <c r="K73" s="89">
        <f>'Unadjusted MDD'!K73*'Unadjusted CF'!K69</f>
        <v>736.36001586914063</v>
      </c>
      <c r="L73" s="89">
        <f>'Unadjusted MDD'!L73*'Unadjusted CF'!L69</f>
        <v>631.82795906066906</v>
      </c>
      <c r="M73" s="89">
        <f>'Unadjusted MDD'!M73*'Unadjusted CF'!M69</f>
        <v>791.63895297050487</v>
      </c>
      <c r="N73" s="89">
        <f>'Unadjusted MDD'!N73*'Unadjusted CF'!N69</f>
        <v>937.55099034309399</v>
      </c>
      <c r="O73" s="89">
        <f>'Unadjusted MDD'!O73*'Unadjusted CF'!O69</f>
        <v>730.77494978904724</v>
      </c>
      <c r="P73" s="89">
        <f>'Unadjusted MDD'!P73*'Unadjusted CF'!P69</f>
        <v>693.42097997665394</v>
      </c>
      <c r="Q73" s="100">
        <f t="shared" si="5"/>
        <v>736.36001586914063</v>
      </c>
    </row>
    <row r="74" spans="1:17" ht="15" thickBot="1" x14ac:dyDescent="0.25">
      <c r="A74" s="78"/>
      <c r="C74" s="72" t="s">
        <v>97</v>
      </c>
      <c r="D74" s="79"/>
      <c r="E74" s="91">
        <f t="shared" ref="E74:Q74" si="6">SUM(E55:E73)</f>
        <v>207668.48519900627</v>
      </c>
      <c r="F74" s="91">
        <f t="shared" si="6"/>
        <v>222318.80884228062</v>
      </c>
      <c r="G74" s="91">
        <f t="shared" si="6"/>
        <v>203255.14133655548</v>
      </c>
      <c r="H74" s="91">
        <f t="shared" si="6"/>
        <v>240984.3077301837</v>
      </c>
      <c r="I74" s="91">
        <f t="shared" si="6"/>
        <v>294056.91000001045</v>
      </c>
      <c r="J74" s="91">
        <f t="shared" si="6"/>
        <v>356242.1617889874</v>
      </c>
      <c r="K74" s="91">
        <f t="shared" si="6"/>
        <v>397863.83766248624</v>
      </c>
      <c r="L74" s="91">
        <f t="shared" si="6"/>
        <v>373711.39513672254</v>
      </c>
      <c r="M74" s="91">
        <f t="shared" si="6"/>
        <v>330262.19879254809</v>
      </c>
      <c r="N74" s="91">
        <f t="shared" si="6"/>
        <v>256827.00915822285</v>
      </c>
      <c r="O74" s="91">
        <f t="shared" si="6"/>
        <v>171362.97327647015</v>
      </c>
      <c r="P74" s="91">
        <f t="shared" si="6"/>
        <v>220106.50798898752</v>
      </c>
      <c r="Q74" s="101">
        <f t="shared" si="6"/>
        <v>397863.83766248624</v>
      </c>
    </row>
    <row r="75" spans="1:17" ht="15" thickTop="1" x14ac:dyDescent="0.2">
      <c r="A75" s="78"/>
      <c r="D75" s="79"/>
    </row>
    <row r="76" spans="1:17" x14ac:dyDescent="0.2">
      <c r="A76" s="78"/>
      <c r="C76" s="72" t="s">
        <v>98</v>
      </c>
      <c r="D76" s="79"/>
      <c r="E76" s="89">
        <f t="shared" ref="E76:P76" si="7">E73</f>
        <v>287.47003948688507</v>
      </c>
      <c r="F76" s="89">
        <f t="shared" si="7"/>
        <v>116.00003051757813</v>
      </c>
      <c r="G76" s="89">
        <f t="shared" si="7"/>
        <v>34.640045166015632</v>
      </c>
      <c r="H76" s="89">
        <f t="shared" si="7"/>
        <v>382.08006286621088</v>
      </c>
      <c r="I76" s="89">
        <f t="shared" si="7"/>
        <v>581.9600830078125</v>
      </c>
      <c r="J76" s="89">
        <f t="shared" si="7"/>
        <v>913.00107717514049</v>
      </c>
      <c r="K76" s="89">
        <f t="shared" si="7"/>
        <v>736.36001586914063</v>
      </c>
      <c r="L76" s="89">
        <f t="shared" si="7"/>
        <v>631.82795906066906</v>
      </c>
      <c r="M76" s="89">
        <f t="shared" si="7"/>
        <v>791.63895297050487</v>
      </c>
      <c r="N76" s="89">
        <f t="shared" si="7"/>
        <v>937.55099034309399</v>
      </c>
      <c r="O76" s="89">
        <f t="shared" si="7"/>
        <v>730.77494978904724</v>
      </c>
      <c r="P76" s="89">
        <f t="shared" si="7"/>
        <v>693.42097997665394</v>
      </c>
      <c r="Q76" s="100">
        <f t="shared" ref="Q76" si="8">K76</f>
        <v>736.36001586914063</v>
      </c>
    </row>
    <row r="77" spans="1:17" ht="15" thickBot="1" x14ac:dyDescent="0.25">
      <c r="A77" s="78"/>
      <c r="C77" s="72" t="s">
        <v>99</v>
      </c>
      <c r="D77" s="79"/>
      <c r="E77" s="91">
        <f>E74-E76</f>
        <v>207381.01515951939</v>
      </c>
      <c r="F77" s="91">
        <f t="shared" ref="F77:Q77" si="9">F74-F76</f>
        <v>222202.80881176304</v>
      </c>
      <c r="G77" s="91">
        <f t="shared" si="9"/>
        <v>203220.50129138946</v>
      </c>
      <c r="H77" s="91">
        <f t="shared" si="9"/>
        <v>240602.22766731749</v>
      </c>
      <c r="I77" s="91">
        <f t="shared" si="9"/>
        <v>293474.94991700264</v>
      </c>
      <c r="J77" s="91">
        <f t="shared" si="9"/>
        <v>355329.16071181226</v>
      </c>
      <c r="K77" s="91">
        <f t="shared" si="9"/>
        <v>397127.4776466171</v>
      </c>
      <c r="L77" s="91">
        <f t="shared" si="9"/>
        <v>373079.56717766187</v>
      </c>
      <c r="M77" s="91">
        <f t="shared" si="9"/>
        <v>329470.55983957759</v>
      </c>
      <c r="N77" s="91">
        <f t="shared" si="9"/>
        <v>255889.45816787975</v>
      </c>
      <c r="O77" s="91">
        <f t="shared" si="9"/>
        <v>170632.1983266811</v>
      </c>
      <c r="P77" s="91">
        <f t="shared" si="9"/>
        <v>219413.08700901087</v>
      </c>
      <c r="Q77" s="101">
        <f t="shared" si="9"/>
        <v>397127.4776466171</v>
      </c>
    </row>
    <row r="78" spans="1:17" ht="15" thickTop="1" x14ac:dyDescent="0.2">
      <c r="A78" s="78"/>
      <c r="D78" s="79"/>
    </row>
    <row r="79" spans="1:17" x14ac:dyDescent="0.2">
      <c r="A79" s="78"/>
      <c r="B79" s="78"/>
      <c r="C79" s="78"/>
      <c r="D79" s="80"/>
      <c r="E79" s="81">
        <v>43466</v>
      </c>
      <c r="F79" s="81">
        <v>43497</v>
      </c>
      <c r="G79" s="81">
        <v>43525</v>
      </c>
      <c r="H79" s="81">
        <v>43556</v>
      </c>
      <c r="I79" s="81">
        <v>43586</v>
      </c>
      <c r="J79" s="81">
        <v>43617</v>
      </c>
      <c r="K79" s="81">
        <v>43647</v>
      </c>
      <c r="L79" s="81">
        <v>43678</v>
      </c>
      <c r="M79" s="81">
        <v>43709</v>
      </c>
      <c r="N79" s="81">
        <v>43739</v>
      </c>
      <c r="O79" s="81">
        <v>43770</v>
      </c>
      <c r="P79" s="81">
        <v>43800</v>
      </c>
      <c r="Q79" s="81" t="s">
        <v>129</v>
      </c>
    </row>
    <row r="80" spans="1:17" x14ac:dyDescent="0.2">
      <c r="A80" s="82" t="s">
        <v>2</v>
      </c>
      <c r="B80" s="83" t="s">
        <v>69</v>
      </c>
      <c r="C80" s="83" t="s">
        <v>132</v>
      </c>
      <c r="D80" s="84"/>
      <c r="E80" s="85">
        <v>43831</v>
      </c>
      <c r="F80" s="85">
        <v>43862</v>
      </c>
      <c r="G80" s="85">
        <v>43891</v>
      </c>
      <c r="H80" s="85">
        <v>43922</v>
      </c>
      <c r="I80" s="85">
        <v>43952</v>
      </c>
      <c r="J80" s="85">
        <v>43983</v>
      </c>
      <c r="K80" s="85">
        <v>44013</v>
      </c>
      <c r="L80" s="85">
        <v>44044</v>
      </c>
      <c r="M80" s="85">
        <v>44075</v>
      </c>
      <c r="N80" s="85">
        <v>44105</v>
      </c>
      <c r="O80" s="85">
        <v>44136</v>
      </c>
      <c r="P80" s="85">
        <v>44166</v>
      </c>
      <c r="Q80" s="85" t="s">
        <v>111</v>
      </c>
    </row>
    <row r="81" spans="1:17" x14ac:dyDescent="0.2">
      <c r="A81" s="94"/>
      <c r="B81" s="78"/>
      <c r="C81" s="78"/>
      <c r="D81" s="80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</row>
    <row r="82" spans="1:17" x14ac:dyDescent="0.2">
      <c r="A82" s="78">
        <v>1</v>
      </c>
      <c r="B82" s="96" t="s">
        <v>101</v>
      </c>
      <c r="C82" s="78" t="s">
        <v>102</v>
      </c>
      <c r="D82" s="80"/>
      <c r="E82" s="89">
        <f>'Unadjusted MDD'!E82*'Unadjusted CF'!E74</f>
        <v>1609.1999849501308</v>
      </c>
      <c r="F82" s="89">
        <f>'Unadjusted MDD'!F82*'Unadjusted CF'!F74</f>
        <v>2548.8000031459446</v>
      </c>
      <c r="G82" s="89">
        <f>'Unadjusted MDD'!G82*'Unadjusted CF'!G74</f>
        <v>939.59998887987626</v>
      </c>
      <c r="H82" s="89">
        <f>'Unadjusted MDD'!H82*'Unadjusted CF'!H74</f>
        <v>3520.7999822473189</v>
      </c>
      <c r="I82" s="89">
        <f>'Unadjusted MDD'!I82*'Unadjusted CF'!I74</f>
        <v>4114.8001082928131</v>
      </c>
      <c r="J82" s="89">
        <f>'Unadjusted MDD'!J82*'Unadjusted CF'!J74</f>
        <v>5022.0001548932223</v>
      </c>
      <c r="K82" s="89">
        <f>'Unadjusted MDD'!K82*'Unadjusted CF'!K74</f>
        <v>4849.2000263228565</v>
      </c>
      <c r="L82" s="89">
        <f>'Unadjusted MDD'!L82*'Unadjusted CF'!L74</f>
        <v>4341.6001501923165</v>
      </c>
      <c r="M82" s="89">
        <f>'Unadjusted MDD'!M82*'Unadjusted CF'!M74</f>
        <v>3261.6000386334304</v>
      </c>
      <c r="N82" s="89">
        <f>'Unadjusted MDD'!N82*'Unadjusted CF'!N74</f>
        <v>1965.6000060511499</v>
      </c>
      <c r="O82" s="89">
        <f>'Unadjusted MDD'!O82*'Unadjusted CF'!O74</f>
        <v>1015.1999947130801</v>
      </c>
      <c r="P82" s="89">
        <f>'Unadjusted MDD'!P82*'Unadjusted CF'!P74</f>
        <v>1479.6000130523414</v>
      </c>
      <c r="Q82" s="100">
        <f t="shared" ref="Q82:Q83" si="10">K82</f>
        <v>4849.2000263228565</v>
      </c>
    </row>
    <row r="83" spans="1:17" x14ac:dyDescent="0.2">
      <c r="A83" s="78">
        <v>2</v>
      </c>
      <c r="B83" s="96" t="s">
        <v>103</v>
      </c>
      <c r="C83" s="78" t="s">
        <v>104</v>
      </c>
      <c r="D83" s="80"/>
      <c r="E83" s="89">
        <f>'Unadjusted MDD'!E83*'Unadjusted CF'!E75</f>
        <v>4139.9999999999991</v>
      </c>
      <c r="F83" s="89">
        <f>'Unadjusted MDD'!F83*'Unadjusted CF'!F75</f>
        <v>3959.9999999999995</v>
      </c>
      <c r="G83" s="89">
        <f>'Unadjusted MDD'!G83*'Unadjusted CF'!G75</f>
        <v>3732</v>
      </c>
      <c r="H83" s="89">
        <f>'Unadjusted MDD'!H83*'Unadjusted CF'!H75</f>
        <v>5820</v>
      </c>
      <c r="I83" s="89">
        <f>'Unadjusted MDD'!I83*'Unadjusted CF'!I75</f>
        <v>6480</v>
      </c>
      <c r="J83" s="89">
        <f>'Unadjusted MDD'!J83*'Unadjusted CF'!J75</f>
        <v>8400.0000000000018</v>
      </c>
      <c r="K83" s="89">
        <f>'Unadjusted MDD'!K83*'Unadjusted CF'!K75</f>
        <v>8736</v>
      </c>
      <c r="L83" s="89">
        <f>'Unadjusted MDD'!L83*'Unadjusted CF'!L75</f>
        <v>8819.9999999999982</v>
      </c>
      <c r="M83" s="89">
        <f>'Unadjusted MDD'!M83*'Unadjusted CF'!M75</f>
        <v>7092</v>
      </c>
      <c r="N83" s="89">
        <f>'Unadjusted MDD'!N83*'Unadjusted CF'!N75</f>
        <v>5232</v>
      </c>
      <c r="O83" s="89">
        <f>'Unadjusted MDD'!O83*'Unadjusted CF'!O75</f>
        <v>3324</v>
      </c>
      <c r="P83" s="89">
        <f>'Unadjusted MDD'!P83*'Unadjusted CF'!P75</f>
        <v>4704</v>
      </c>
      <c r="Q83" s="100">
        <f t="shared" si="10"/>
        <v>8736</v>
      </c>
    </row>
    <row r="84" spans="1:17" ht="15" thickBot="1" x14ac:dyDescent="0.25">
      <c r="A84" s="78"/>
      <c r="C84" s="72" t="s">
        <v>105</v>
      </c>
      <c r="D84" s="79"/>
      <c r="E84" s="91">
        <f>SUM(E82:E83)</f>
        <v>5749.1999849501299</v>
      </c>
      <c r="F84" s="91">
        <f t="shared" ref="F84:Q84" si="11">SUM(F82:F83)</f>
        <v>6508.8000031459442</v>
      </c>
      <c r="G84" s="91">
        <f t="shared" si="11"/>
        <v>4671.599988879876</v>
      </c>
      <c r="H84" s="91">
        <f t="shared" si="11"/>
        <v>9340.7999822473193</v>
      </c>
      <c r="I84" s="91">
        <f t="shared" si="11"/>
        <v>10594.800108292813</v>
      </c>
      <c r="J84" s="91">
        <f t="shared" si="11"/>
        <v>13422.000154893223</v>
      </c>
      <c r="K84" s="91">
        <f t="shared" si="11"/>
        <v>13585.200026322857</v>
      </c>
      <c r="L84" s="91">
        <f t="shared" si="11"/>
        <v>13161.600150192315</v>
      </c>
      <c r="M84" s="91">
        <f t="shared" si="11"/>
        <v>10353.600038633431</v>
      </c>
      <c r="N84" s="91">
        <f t="shared" si="11"/>
        <v>7197.6000060511496</v>
      </c>
      <c r="O84" s="91">
        <f t="shared" si="11"/>
        <v>4339.1999947130798</v>
      </c>
      <c r="P84" s="91">
        <f t="shared" si="11"/>
        <v>6183.6000130523416</v>
      </c>
      <c r="Q84" s="101">
        <f t="shared" si="11"/>
        <v>13585.200026322857</v>
      </c>
    </row>
    <row r="85" spans="1:17" ht="15" thickTop="1" x14ac:dyDescent="0.2"/>
    <row r="86" spans="1:17" x14ac:dyDescent="0.2">
      <c r="C86" s="83" t="s">
        <v>106</v>
      </c>
      <c r="D86" s="80"/>
    </row>
    <row r="87" spans="1:17" x14ac:dyDescent="0.2">
      <c r="C87" s="78"/>
      <c r="D87" s="80"/>
    </row>
    <row r="88" spans="1:17" ht="15" thickBot="1" x14ac:dyDescent="0.25">
      <c r="C88" s="72" t="s">
        <v>107</v>
      </c>
      <c r="D88" s="79"/>
      <c r="E88" s="97">
        <f t="shared" ref="E88:Q88" si="12">E84+E74+E41</f>
        <v>1004753.2528628941</v>
      </c>
      <c r="F88" s="97">
        <f t="shared" si="12"/>
        <v>1054377.2827527774</v>
      </c>
      <c r="G88" s="97">
        <f t="shared" si="12"/>
        <v>946682.61295518</v>
      </c>
      <c r="H88" s="97">
        <f t="shared" si="12"/>
        <v>1290180.7463059227</v>
      </c>
      <c r="I88" s="97">
        <f t="shared" si="12"/>
        <v>1534129.706188784</v>
      </c>
      <c r="J88" s="97">
        <f t="shared" si="12"/>
        <v>1795729.7834823846</v>
      </c>
      <c r="K88" s="97">
        <f t="shared" si="12"/>
        <v>2019623.4555340819</v>
      </c>
      <c r="L88" s="97">
        <f t="shared" si="12"/>
        <v>1951215.24576172</v>
      </c>
      <c r="M88" s="97">
        <f t="shared" si="12"/>
        <v>1738465.5003846674</v>
      </c>
      <c r="N88" s="97">
        <f t="shared" si="12"/>
        <v>1347263.8285095545</v>
      </c>
      <c r="O88" s="97">
        <f t="shared" si="12"/>
        <v>970271.07843318838</v>
      </c>
      <c r="P88" s="97">
        <f t="shared" si="12"/>
        <v>1022529.9729501302</v>
      </c>
      <c r="Q88" s="103">
        <f t="shared" si="12"/>
        <v>2019623.4555340819</v>
      </c>
    </row>
    <row r="89" spans="1:17" ht="15" thickTop="1" x14ac:dyDescent="0.2">
      <c r="D89" s="79"/>
    </row>
    <row r="90" spans="1:17" x14ac:dyDescent="0.2">
      <c r="C90" s="72" t="s">
        <v>108</v>
      </c>
      <c r="D90" s="79"/>
      <c r="E90" s="89">
        <f t="shared" ref="E90:Q90" si="13">E76+E43</f>
        <v>33149.930000424385</v>
      </c>
      <c r="F90" s="89">
        <f t="shared" si="13"/>
        <v>28189.313140869141</v>
      </c>
      <c r="G90" s="89">
        <f t="shared" si="13"/>
        <v>36022.082946777344</v>
      </c>
      <c r="H90" s="89">
        <f t="shared" si="13"/>
        <v>40435.190292358398</v>
      </c>
      <c r="I90" s="89">
        <f t="shared" si="13"/>
        <v>36792.763648986816</v>
      </c>
      <c r="J90" s="89">
        <f t="shared" si="13"/>
        <v>46655.695081233978</v>
      </c>
      <c r="K90" s="89">
        <f t="shared" si="13"/>
        <v>64830.68531036377</v>
      </c>
      <c r="L90" s="89">
        <f t="shared" si="13"/>
        <v>48628.995058059692</v>
      </c>
      <c r="M90" s="89">
        <f t="shared" si="13"/>
        <v>53877.720907926559</v>
      </c>
      <c r="N90" s="89">
        <f t="shared" si="13"/>
        <v>17749.796683549881</v>
      </c>
      <c r="O90" s="89">
        <f t="shared" si="13"/>
        <v>18225.022966146469</v>
      </c>
      <c r="P90" s="89">
        <f t="shared" si="13"/>
        <v>38857.541310787201</v>
      </c>
      <c r="Q90" s="100">
        <f t="shared" si="13"/>
        <v>64830.68531036377</v>
      </c>
    </row>
    <row r="91" spans="1:17" ht="15" thickBot="1" x14ac:dyDescent="0.25">
      <c r="C91" s="72" t="s">
        <v>109</v>
      </c>
      <c r="D91" s="79"/>
      <c r="E91" s="91">
        <f>E88-E90</f>
        <v>971603.32286246971</v>
      </c>
      <c r="F91" s="91">
        <f t="shared" ref="F91:Q91" si="14">F88-F90</f>
        <v>1026187.9696119083</v>
      </c>
      <c r="G91" s="91">
        <f t="shared" si="14"/>
        <v>910660.53000840265</v>
      </c>
      <c r="H91" s="91">
        <f t="shared" si="14"/>
        <v>1249745.5560135643</v>
      </c>
      <c r="I91" s="91">
        <f t="shared" si="14"/>
        <v>1497336.9425397972</v>
      </c>
      <c r="J91" s="91">
        <f t="shared" si="14"/>
        <v>1749074.0884011507</v>
      </c>
      <c r="K91" s="91">
        <f t="shared" si="14"/>
        <v>1954792.7702237181</v>
      </c>
      <c r="L91" s="91">
        <f t="shared" si="14"/>
        <v>1902586.2507036603</v>
      </c>
      <c r="M91" s="91">
        <f t="shared" si="14"/>
        <v>1684587.7794767409</v>
      </c>
      <c r="N91" s="91">
        <f t="shared" si="14"/>
        <v>1329514.0318260046</v>
      </c>
      <c r="O91" s="91">
        <f t="shared" si="14"/>
        <v>952046.05546704191</v>
      </c>
      <c r="P91" s="91">
        <f t="shared" si="14"/>
        <v>983672.43163934303</v>
      </c>
      <c r="Q91" s="101">
        <f t="shared" si="14"/>
        <v>1954792.7702237181</v>
      </c>
    </row>
    <row r="92" spans="1:17" ht="15" thickTop="1" x14ac:dyDescent="0.2"/>
    <row r="93" spans="1:17" x14ac:dyDescent="0.2">
      <c r="A93" s="78" t="s">
        <v>0</v>
      </c>
      <c r="D93" s="79"/>
      <c r="K93" s="76" t="s">
        <v>306</v>
      </c>
      <c r="Q93" s="76" t="s">
        <v>306</v>
      </c>
    </row>
    <row r="94" spans="1:17" x14ac:dyDescent="0.2">
      <c r="A94" s="78" t="s">
        <v>236</v>
      </c>
      <c r="D94" s="79"/>
      <c r="K94" s="76" t="s">
        <v>307</v>
      </c>
      <c r="Q94" s="76" t="s">
        <v>307</v>
      </c>
    </row>
    <row r="95" spans="1:17" x14ac:dyDescent="0.2">
      <c r="A95" s="78" t="s">
        <v>304</v>
      </c>
      <c r="D95" s="79"/>
      <c r="K95" s="76" t="s">
        <v>308</v>
      </c>
      <c r="Q95" s="76" t="s">
        <v>308</v>
      </c>
    </row>
    <row r="96" spans="1:17" x14ac:dyDescent="0.2">
      <c r="A96" s="78"/>
      <c r="D96" s="79"/>
      <c r="K96" s="76" t="s">
        <v>309</v>
      </c>
      <c r="Q96" s="76" t="s">
        <v>309</v>
      </c>
    </row>
    <row r="97" spans="1:17" x14ac:dyDescent="0.2">
      <c r="A97" s="78"/>
      <c r="D97" s="79"/>
      <c r="K97" s="77" t="s">
        <v>346</v>
      </c>
      <c r="Q97" s="77" t="s">
        <v>347</v>
      </c>
    </row>
    <row r="98" spans="1:17" x14ac:dyDescent="0.2">
      <c r="A98" s="78"/>
      <c r="D98" s="79"/>
    </row>
    <row r="99" spans="1:17" x14ac:dyDescent="0.2">
      <c r="A99" s="78"/>
      <c r="B99" s="78"/>
      <c r="C99" s="78"/>
      <c r="D99" s="80"/>
      <c r="E99" s="81">
        <v>43466</v>
      </c>
      <c r="F99" s="81">
        <v>43497</v>
      </c>
      <c r="G99" s="81">
        <v>43525</v>
      </c>
      <c r="H99" s="81">
        <v>43556</v>
      </c>
      <c r="I99" s="81">
        <v>43586</v>
      </c>
      <c r="J99" s="81">
        <v>43617</v>
      </c>
      <c r="K99" s="81">
        <v>43647</v>
      </c>
      <c r="L99" s="81">
        <v>43678</v>
      </c>
      <c r="M99" s="81">
        <v>43709</v>
      </c>
      <c r="N99" s="81">
        <v>43739</v>
      </c>
      <c r="O99" s="81">
        <v>43770</v>
      </c>
      <c r="P99" s="81">
        <v>43800</v>
      </c>
      <c r="Q99" s="81" t="s">
        <v>129</v>
      </c>
    </row>
    <row r="100" spans="1:17" x14ac:dyDescent="0.2">
      <c r="A100" s="82" t="s">
        <v>2</v>
      </c>
      <c r="B100" s="83" t="s">
        <v>3</v>
      </c>
      <c r="C100" s="83" t="s">
        <v>133</v>
      </c>
      <c r="D100" s="84"/>
      <c r="E100" s="85">
        <v>43831</v>
      </c>
      <c r="F100" s="85">
        <v>43862</v>
      </c>
      <c r="G100" s="85">
        <v>43891</v>
      </c>
      <c r="H100" s="85">
        <v>43922</v>
      </c>
      <c r="I100" s="85">
        <v>43952</v>
      </c>
      <c r="J100" s="85">
        <v>43983</v>
      </c>
      <c r="K100" s="85">
        <v>44013</v>
      </c>
      <c r="L100" s="85">
        <v>44044</v>
      </c>
      <c r="M100" s="85">
        <v>44075</v>
      </c>
      <c r="N100" s="85">
        <v>44105</v>
      </c>
      <c r="O100" s="85">
        <v>44136</v>
      </c>
      <c r="P100" s="85">
        <v>44166</v>
      </c>
      <c r="Q100" s="85" t="s">
        <v>111</v>
      </c>
    </row>
    <row r="101" spans="1:17" ht="15" x14ac:dyDescent="0.25">
      <c r="A101" s="86"/>
      <c r="B101" s="86"/>
      <c r="C101" s="86"/>
      <c r="D101" s="87"/>
    </row>
    <row r="102" spans="1:17" x14ac:dyDescent="0.2">
      <c r="A102" s="78">
        <v>1</v>
      </c>
      <c r="B102" s="88" t="s">
        <v>6</v>
      </c>
      <c r="C102" s="78" t="s">
        <v>7</v>
      </c>
      <c r="D102" s="104">
        <v>1.08212</v>
      </c>
      <c r="E102" s="89">
        <f t="shared" ref="E102:P102" si="15">$D102*E10</f>
        <v>355007.4273134484</v>
      </c>
      <c r="F102" s="89">
        <f t="shared" si="15"/>
        <v>396647.46605183301</v>
      </c>
      <c r="G102" s="89">
        <f t="shared" si="15"/>
        <v>257966.80628433777</v>
      </c>
      <c r="H102" s="89">
        <f t="shared" si="15"/>
        <v>575483.72903880314</v>
      </c>
      <c r="I102" s="89">
        <f t="shared" si="15"/>
        <v>707338.51078409422</v>
      </c>
      <c r="J102" s="89">
        <f t="shared" si="15"/>
        <v>810567.34771065076</v>
      </c>
      <c r="K102" s="89">
        <f t="shared" si="15"/>
        <v>954672.84037265694</v>
      </c>
      <c r="L102" s="89">
        <f t="shared" si="15"/>
        <v>939489.6971116229</v>
      </c>
      <c r="M102" s="89">
        <f t="shared" si="15"/>
        <v>786954.82312979759</v>
      </c>
      <c r="N102" s="89">
        <f t="shared" si="15"/>
        <v>539552.86272956827</v>
      </c>
      <c r="O102" s="89">
        <f t="shared" si="15"/>
        <v>321075.82348761073</v>
      </c>
      <c r="P102" s="89">
        <f t="shared" si="15"/>
        <v>316353.00745376822</v>
      </c>
      <c r="Q102" s="100">
        <f>K102</f>
        <v>954672.84037265694</v>
      </c>
    </row>
    <row r="103" spans="1:17" x14ac:dyDescent="0.2">
      <c r="A103" s="78">
        <v>2</v>
      </c>
      <c r="B103" s="88" t="s">
        <v>8</v>
      </c>
      <c r="C103" s="78" t="s">
        <v>9</v>
      </c>
      <c r="D103" s="104">
        <v>1.08212</v>
      </c>
      <c r="E103" s="89">
        <f t="shared" ref="E103:P103" si="16">$D103*E11</f>
        <v>39079.998792037368</v>
      </c>
      <c r="F103" s="89">
        <f t="shared" si="16"/>
        <v>41951.090103214839</v>
      </c>
      <c r="G103" s="89">
        <f t="shared" si="16"/>
        <v>40323.384792940997</v>
      </c>
      <c r="H103" s="89">
        <f t="shared" si="16"/>
        <v>39939.06548357079</v>
      </c>
      <c r="I103" s="89">
        <f t="shared" si="16"/>
        <v>59192.709315745036</v>
      </c>
      <c r="J103" s="89">
        <f t="shared" si="16"/>
        <v>72892.56234388311</v>
      </c>
      <c r="K103" s="89">
        <f t="shared" si="16"/>
        <v>78109.484490140152</v>
      </c>
      <c r="L103" s="89">
        <f t="shared" si="16"/>
        <v>76616.55608842455</v>
      </c>
      <c r="M103" s="89">
        <f t="shared" si="16"/>
        <v>64959.231324316686</v>
      </c>
      <c r="N103" s="89">
        <f t="shared" si="16"/>
        <v>55078.572835869767</v>
      </c>
      <c r="O103" s="89">
        <f t="shared" si="16"/>
        <v>34628.93140566675</v>
      </c>
      <c r="P103" s="89">
        <f t="shared" si="16"/>
        <v>48215.926178531117</v>
      </c>
      <c r="Q103" s="100">
        <f t="shared" ref="Q103:Q132" si="17">K103</f>
        <v>78109.484490140152</v>
      </c>
    </row>
    <row r="104" spans="1:17" x14ac:dyDescent="0.2">
      <c r="A104" s="78">
        <v>3</v>
      </c>
      <c r="B104" s="88" t="s">
        <v>10</v>
      </c>
      <c r="C104" s="78" t="s">
        <v>11</v>
      </c>
      <c r="D104" s="104">
        <v>1.08212</v>
      </c>
      <c r="E104" s="89">
        <f t="shared" ref="E104:P104" si="18">$D104*E12</f>
        <v>5221.9433057166434</v>
      </c>
      <c r="F104" s="89">
        <f t="shared" si="18"/>
        <v>6222.1442151206738</v>
      </c>
      <c r="G104" s="89">
        <f t="shared" si="18"/>
        <v>6364.9510752688166</v>
      </c>
      <c r="H104" s="89">
        <f t="shared" si="18"/>
        <v>0</v>
      </c>
      <c r="I104" s="89">
        <f t="shared" si="18"/>
        <v>0</v>
      </c>
      <c r="J104" s="89">
        <f t="shared" si="18"/>
        <v>0</v>
      </c>
      <c r="K104" s="89">
        <f t="shared" si="18"/>
        <v>0</v>
      </c>
      <c r="L104" s="89">
        <f t="shared" si="18"/>
        <v>0</v>
      </c>
      <c r="M104" s="89">
        <f t="shared" si="18"/>
        <v>0</v>
      </c>
      <c r="N104" s="89">
        <f t="shared" si="18"/>
        <v>0</v>
      </c>
      <c r="O104" s="89">
        <f t="shared" si="18"/>
        <v>1163.3982973849979</v>
      </c>
      <c r="P104" s="89">
        <f t="shared" si="18"/>
        <v>477.34305091794465</v>
      </c>
      <c r="Q104" s="100">
        <f t="shared" si="17"/>
        <v>0</v>
      </c>
    </row>
    <row r="105" spans="1:17" x14ac:dyDescent="0.2">
      <c r="A105" s="78">
        <v>4</v>
      </c>
      <c r="B105" s="88" t="s">
        <v>12</v>
      </c>
      <c r="C105" s="78" t="s">
        <v>13</v>
      </c>
      <c r="D105" s="104">
        <v>1.0626500000000001</v>
      </c>
      <c r="E105" s="89">
        <f t="shared" ref="E105:P105" si="19">$D105*E13</f>
        <v>220.77642635819853</v>
      </c>
      <c r="F105" s="89">
        <f t="shared" si="19"/>
        <v>263.00588746117171</v>
      </c>
      <c r="G105" s="89">
        <f t="shared" si="19"/>
        <v>269.24545508320847</v>
      </c>
      <c r="H105" s="89">
        <f t="shared" si="19"/>
        <v>0</v>
      </c>
      <c r="I105" s="89">
        <f t="shared" si="19"/>
        <v>0</v>
      </c>
      <c r="J105" s="89">
        <f t="shared" si="19"/>
        <v>0</v>
      </c>
      <c r="K105" s="89">
        <f t="shared" si="19"/>
        <v>0</v>
      </c>
      <c r="L105" s="89">
        <f t="shared" si="19"/>
        <v>0</v>
      </c>
      <c r="M105" s="89">
        <f t="shared" si="19"/>
        <v>0</v>
      </c>
      <c r="N105" s="89">
        <f t="shared" si="19"/>
        <v>0</v>
      </c>
      <c r="O105" s="89">
        <f t="shared" si="19"/>
        <v>49.100402124800461</v>
      </c>
      <c r="P105" s="89">
        <f t="shared" si="19"/>
        <v>20.095569991874783</v>
      </c>
      <c r="Q105" s="100">
        <f t="shared" si="17"/>
        <v>0</v>
      </c>
    </row>
    <row r="106" spans="1:17" x14ac:dyDescent="0.2">
      <c r="A106" s="78">
        <v>5</v>
      </c>
      <c r="B106" s="88" t="s">
        <v>14</v>
      </c>
      <c r="C106" s="78" t="s">
        <v>15</v>
      </c>
      <c r="D106" s="104">
        <v>1.08212</v>
      </c>
      <c r="E106" s="89">
        <f t="shared" ref="E106:P106" si="20">$D106*E14</f>
        <v>8853.7565074399972</v>
      </c>
      <c r="F106" s="89">
        <f t="shared" si="20"/>
        <v>8874.4466418399988</v>
      </c>
      <c r="G106" s="89">
        <f t="shared" si="20"/>
        <v>8880.5530450000006</v>
      </c>
      <c r="H106" s="89">
        <f t="shared" si="20"/>
        <v>0</v>
      </c>
      <c r="I106" s="89">
        <f t="shared" si="20"/>
        <v>0</v>
      </c>
      <c r="J106" s="89">
        <f t="shared" si="20"/>
        <v>0</v>
      </c>
      <c r="K106" s="89">
        <f t="shared" si="20"/>
        <v>0</v>
      </c>
      <c r="L106" s="89">
        <f t="shared" si="20"/>
        <v>0</v>
      </c>
      <c r="M106" s="89">
        <f t="shared" si="20"/>
        <v>0</v>
      </c>
      <c r="N106" s="89">
        <f t="shared" si="20"/>
        <v>0</v>
      </c>
      <c r="O106" s="89">
        <f t="shared" si="20"/>
        <v>0</v>
      </c>
      <c r="P106" s="89">
        <f t="shared" si="20"/>
        <v>9066.6852598400001</v>
      </c>
      <c r="Q106" s="100">
        <f t="shared" si="17"/>
        <v>0</v>
      </c>
    </row>
    <row r="107" spans="1:17" x14ac:dyDescent="0.2">
      <c r="A107" s="78">
        <v>6</v>
      </c>
      <c r="B107" s="88" t="s">
        <v>16</v>
      </c>
      <c r="C107" s="78" t="s">
        <v>17</v>
      </c>
      <c r="D107" s="104">
        <v>1.08212</v>
      </c>
      <c r="E107" s="89">
        <f t="shared" ref="E107:P107" si="21">$D107*E15</f>
        <v>248.36168968000001</v>
      </c>
      <c r="F107" s="89">
        <f t="shared" si="21"/>
        <v>248.36168968000001</v>
      </c>
      <c r="G107" s="89">
        <f t="shared" si="21"/>
        <v>248.36168968000001</v>
      </c>
      <c r="H107" s="89">
        <f t="shared" si="21"/>
        <v>248.36168968000001</v>
      </c>
      <c r="I107" s="89">
        <f t="shared" si="21"/>
        <v>248.36168968000001</v>
      </c>
      <c r="J107" s="89">
        <f t="shared" si="21"/>
        <v>248.94603448000001</v>
      </c>
      <c r="K107" s="89">
        <f t="shared" si="21"/>
        <v>248.36168968000001</v>
      </c>
      <c r="L107" s="89">
        <f t="shared" si="21"/>
        <v>248.01757551999998</v>
      </c>
      <c r="M107" s="89">
        <f t="shared" si="21"/>
        <v>248.01757551999998</v>
      </c>
      <c r="N107" s="89">
        <f t="shared" si="21"/>
        <v>248.01757551999998</v>
      </c>
      <c r="O107" s="89">
        <f t="shared" si="21"/>
        <v>248.01757551999998</v>
      </c>
      <c r="P107" s="89">
        <f t="shared" si="21"/>
        <v>248.01757551999992</v>
      </c>
      <c r="Q107" s="100">
        <f t="shared" si="17"/>
        <v>248.36168968000001</v>
      </c>
    </row>
    <row r="108" spans="1:17" x14ac:dyDescent="0.2">
      <c r="A108" s="78">
        <v>7</v>
      </c>
      <c r="B108" s="88" t="s">
        <v>18</v>
      </c>
      <c r="C108" s="78" t="s">
        <v>19</v>
      </c>
      <c r="D108" s="104">
        <v>1.08212</v>
      </c>
      <c r="E108" s="89">
        <f t="shared" ref="E108:P108" si="22">$D108*E16</f>
        <v>12710.551628046675</v>
      </c>
      <c r="F108" s="89">
        <f t="shared" si="22"/>
        <v>12013.296500873947</v>
      </c>
      <c r="G108" s="89">
        <f t="shared" si="22"/>
        <v>9469.7370501940604</v>
      </c>
      <c r="H108" s="89">
        <f t="shared" si="22"/>
        <v>14641.785462019085</v>
      </c>
      <c r="I108" s="89">
        <f t="shared" si="22"/>
        <v>14602.544696357887</v>
      </c>
      <c r="J108" s="89">
        <f t="shared" si="22"/>
        <v>15086.039189957288</v>
      </c>
      <c r="K108" s="89">
        <f t="shared" si="22"/>
        <v>25688.738332686873</v>
      </c>
      <c r="L108" s="89">
        <f t="shared" si="22"/>
        <v>17350.462727507773</v>
      </c>
      <c r="M108" s="89">
        <f t="shared" si="22"/>
        <v>14910.963704745993</v>
      </c>
      <c r="N108" s="89">
        <f t="shared" si="22"/>
        <v>19895.77150835708</v>
      </c>
      <c r="O108" s="89">
        <f t="shared" si="22"/>
        <v>16877.238945800309</v>
      </c>
      <c r="P108" s="89">
        <f t="shared" si="22"/>
        <v>18114.737676458386</v>
      </c>
      <c r="Q108" s="100">
        <f t="shared" si="17"/>
        <v>25688.738332686873</v>
      </c>
    </row>
    <row r="109" spans="1:17" x14ac:dyDescent="0.2">
      <c r="A109" s="78">
        <v>8</v>
      </c>
      <c r="B109" s="88" t="s">
        <v>20</v>
      </c>
      <c r="C109" s="78" t="s">
        <v>21</v>
      </c>
      <c r="D109" s="104">
        <v>1.0626500000000001</v>
      </c>
      <c r="E109" s="89">
        <f t="shared" ref="E109:P109" si="23">$D109*E17</f>
        <v>6556.9304674130535</v>
      </c>
      <c r="F109" s="89">
        <f t="shared" si="23"/>
        <v>6259.6631600925448</v>
      </c>
      <c r="G109" s="89">
        <f t="shared" si="23"/>
        <v>5692.4424387547633</v>
      </c>
      <c r="H109" s="89">
        <f t="shared" si="23"/>
        <v>5081.2326573077789</v>
      </c>
      <c r="I109" s="89">
        <f t="shared" si="23"/>
        <v>5383.686982147522</v>
      </c>
      <c r="J109" s="89">
        <f t="shared" si="23"/>
        <v>6092.5643059906806</v>
      </c>
      <c r="K109" s="89">
        <f t="shared" si="23"/>
        <v>6301.1317674947586</v>
      </c>
      <c r="L109" s="89">
        <f t="shared" si="23"/>
        <v>5412.1874084764668</v>
      </c>
      <c r="M109" s="89">
        <f t="shared" si="23"/>
        <v>4583.231668439289</v>
      </c>
      <c r="N109" s="89">
        <f t="shared" si="23"/>
        <v>5940.7070303940563</v>
      </c>
      <c r="O109" s="89">
        <f t="shared" si="23"/>
        <v>5522.3118810324077</v>
      </c>
      <c r="P109" s="89">
        <f t="shared" si="23"/>
        <v>3959.0010895169571</v>
      </c>
      <c r="Q109" s="100">
        <f t="shared" si="17"/>
        <v>6301.1317674947586</v>
      </c>
    </row>
    <row r="110" spans="1:17" x14ac:dyDescent="0.2">
      <c r="A110" s="78">
        <v>9</v>
      </c>
      <c r="B110" s="88" t="s">
        <v>22</v>
      </c>
      <c r="C110" s="78" t="s">
        <v>23</v>
      </c>
      <c r="D110" s="104">
        <v>1.0315799999999999</v>
      </c>
      <c r="E110" s="89">
        <f t="shared" ref="E110:P110" si="24">$D110*E18</f>
        <v>7549.1850469921874</v>
      </c>
      <c r="F110" s="89">
        <f t="shared" si="24"/>
        <v>5279.7500986376954</v>
      </c>
      <c r="G110" s="89">
        <f t="shared" si="24"/>
        <v>7736.8499999999995</v>
      </c>
      <c r="H110" s="89">
        <f t="shared" si="24"/>
        <v>7736.8499999999995</v>
      </c>
      <c r="I110" s="89">
        <f t="shared" si="24"/>
        <v>6238.9955881494134</v>
      </c>
      <c r="J110" s="89">
        <f t="shared" si="24"/>
        <v>7736.8499999999995</v>
      </c>
      <c r="K110" s="89">
        <f t="shared" si="24"/>
        <v>7736.8499999999995</v>
      </c>
      <c r="L110" s="89">
        <f t="shared" si="24"/>
        <v>7736.8499999999995</v>
      </c>
      <c r="M110" s="89">
        <f t="shared" si="24"/>
        <v>7736.8499999999995</v>
      </c>
      <c r="N110" s="89">
        <f t="shared" si="24"/>
        <v>7736.8499999999995</v>
      </c>
      <c r="O110" s="89">
        <f t="shared" si="24"/>
        <v>7736.8499999999995</v>
      </c>
      <c r="P110" s="89">
        <f t="shared" si="24"/>
        <v>7736.8499999999995</v>
      </c>
      <c r="Q110" s="100">
        <f t="shared" si="17"/>
        <v>7736.8499999999995</v>
      </c>
    </row>
    <row r="111" spans="1:17" x14ac:dyDescent="0.2">
      <c r="A111" s="78">
        <v>10</v>
      </c>
      <c r="B111" s="88" t="s">
        <v>24</v>
      </c>
      <c r="C111" s="78" t="s">
        <v>25</v>
      </c>
      <c r="D111" s="104">
        <v>1.0315799999999999</v>
      </c>
      <c r="E111" s="89">
        <f t="shared" ref="E111:P111" si="25">$D111*E19</f>
        <v>0</v>
      </c>
      <c r="F111" s="89">
        <f t="shared" si="25"/>
        <v>0</v>
      </c>
      <c r="G111" s="89">
        <f t="shared" si="25"/>
        <v>1559.2538217480467</v>
      </c>
      <c r="H111" s="89">
        <f t="shared" si="25"/>
        <v>5739.3806920312518</v>
      </c>
      <c r="I111" s="89">
        <f t="shared" si="25"/>
        <v>0</v>
      </c>
      <c r="J111" s="89">
        <f t="shared" si="25"/>
        <v>1925.7946460156252</v>
      </c>
      <c r="K111" s="89">
        <f t="shared" si="25"/>
        <v>7930.8283434960931</v>
      </c>
      <c r="L111" s="89">
        <f t="shared" si="25"/>
        <v>2300.1342755273436</v>
      </c>
      <c r="M111" s="89">
        <f t="shared" si="25"/>
        <v>3969.0655015429684</v>
      </c>
      <c r="N111" s="89">
        <f t="shared" si="25"/>
        <v>2938.764398818359</v>
      </c>
      <c r="O111" s="89">
        <f t="shared" si="25"/>
        <v>3236.8502190234367</v>
      </c>
      <c r="P111" s="89">
        <f t="shared" si="25"/>
        <v>606.07390174804686</v>
      </c>
      <c r="Q111" s="100">
        <f t="shared" si="17"/>
        <v>7930.8283434960931</v>
      </c>
    </row>
    <row r="112" spans="1:17" x14ac:dyDescent="0.2">
      <c r="A112" s="78">
        <v>11</v>
      </c>
      <c r="B112" s="90" t="s">
        <v>26</v>
      </c>
      <c r="C112" s="78" t="s">
        <v>27</v>
      </c>
      <c r="D112" s="104">
        <v>1.08212</v>
      </c>
      <c r="E112" s="89">
        <f t="shared" ref="E112:P112" si="26">$D112*E20</f>
        <v>755.74081249115636</v>
      </c>
      <c r="F112" s="89">
        <f t="shared" si="26"/>
        <v>659.45435167496476</v>
      </c>
      <c r="G112" s="89">
        <f t="shared" si="26"/>
        <v>615.72764531897303</v>
      </c>
      <c r="H112" s="89">
        <f t="shared" si="26"/>
        <v>595.68826995442089</v>
      </c>
      <c r="I112" s="89">
        <f t="shared" si="26"/>
        <v>499.93096797407338</v>
      </c>
      <c r="J112" s="89">
        <f t="shared" si="26"/>
        <v>442.33885643858156</v>
      </c>
      <c r="K112" s="89">
        <f t="shared" si="26"/>
        <v>405.72421334514371</v>
      </c>
      <c r="L112" s="89">
        <f t="shared" si="26"/>
        <v>348.18326618777201</v>
      </c>
      <c r="M112" s="89">
        <f t="shared" si="26"/>
        <v>382.637487262614</v>
      </c>
      <c r="N112" s="89">
        <f t="shared" si="26"/>
        <v>392.65816995467281</v>
      </c>
      <c r="O112" s="89">
        <f t="shared" si="26"/>
        <v>444.35540293149461</v>
      </c>
      <c r="P112" s="89">
        <f t="shared" si="26"/>
        <v>549.30878279392186</v>
      </c>
      <c r="Q112" s="100">
        <f t="shared" si="17"/>
        <v>405.72421334514371</v>
      </c>
    </row>
    <row r="113" spans="1:17" x14ac:dyDescent="0.2">
      <c r="A113" s="78">
        <v>12</v>
      </c>
      <c r="B113" s="88" t="s">
        <v>28</v>
      </c>
      <c r="C113" s="78" t="s">
        <v>29</v>
      </c>
      <c r="D113" s="104">
        <v>1.08212</v>
      </c>
      <c r="E113" s="89">
        <f t="shared" ref="E113:P113" si="27">$D113*E21</f>
        <v>195.3986220869719</v>
      </c>
      <c r="F113" s="89">
        <f t="shared" si="27"/>
        <v>178.32642611171255</v>
      </c>
      <c r="G113" s="89">
        <f t="shared" si="27"/>
        <v>250.74118322006899</v>
      </c>
      <c r="H113" s="89">
        <f t="shared" si="27"/>
        <v>883.6017069794899</v>
      </c>
      <c r="I113" s="89">
        <f t="shared" si="27"/>
        <v>439.28909487978615</v>
      </c>
      <c r="J113" s="89">
        <f t="shared" si="27"/>
        <v>1453.5249520310817</v>
      </c>
      <c r="K113" s="89">
        <f t="shared" si="27"/>
        <v>1936.2261249914504</v>
      </c>
      <c r="L113" s="89">
        <f t="shared" si="27"/>
        <v>1361.6051159036474</v>
      </c>
      <c r="M113" s="89">
        <f t="shared" si="27"/>
        <v>1341.7119952994788</v>
      </c>
      <c r="N113" s="89">
        <f t="shared" si="27"/>
        <v>1011.2534504805336</v>
      </c>
      <c r="O113" s="89">
        <f t="shared" si="27"/>
        <v>608.36224847231369</v>
      </c>
      <c r="P113" s="89">
        <f t="shared" si="27"/>
        <v>254.03286759887834</v>
      </c>
      <c r="Q113" s="100">
        <f t="shared" si="17"/>
        <v>1936.2261249914504</v>
      </c>
    </row>
    <row r="114" spans="1:17" x14ac:dyDescent="0.2">
      <c r="A114" s="78">
        <v>13</v>
      </c>
      <c r="B114" s="88" t="s">
        <v>30</v>
      </c>
      <c r="C114" s="78" t="s">
        <v>31</v>
      </c>
      <c r="D114" s="104">
        <v>1.08212</v>
      </c>
      <c r="E114" s="89">
        <f t="shared" ref="E114:P114" si="28">$D114*E22</f>
        <v>181437.11854701373</v>
      </c>
      <c r="F114" s="89">
        <f t="shared" si="28"/>
        <v>186316.46457762195</v>
      </c>
      <c r="G114" s="89">
        <f t="shared" si="28"/>
        <v>203323.35610059917</v>
      </c>
      <c r="H114" s="89">
        <f t="shared" si="28"/>
        <v>229007.26379829607</v>
      </c>
      <c r="I114" s="89">
        <f t="shared" si="28"/>
        <v>271421.16249260184</v>
      </c>
      <c r="J114" s="89">
        <f t="shared" si="28"/>
        <v>327012.6856815723</v>
      </c>
      <c r="K114" s="89">
        <f t="shared" si="28"/>
        <v>331099.39825431118</v>
      </c>
      <c r="L114" s="89">
        <f t="shared" si="28"/>
        <v>324813.2126463094</v>
      </c>
      <c r="M114" s="89">
        <f t="shared" si="28"/>
        <v>311914.12492668396</v>
      </c>
      <c r="N114" s="89">
        <f t="shared" si="28"/>
        <v>282462.47563536378</v>
      </c>
      <c r="O114" s="89">
        <f t="shared" si="28"/>
        <v>240770.53563474378</v>
      </c>
      <c r="P114" s="89">
        <f t="shared" si="28"/>
        <v>210764.88179647879</v>
      </c>
      <c r="Q114" s="100">
        <f t="shared" si="17"/>
        <v>331099.39825431118</v>
      </c>
    </row>
    <row r="115" spans="1:17" x14ac:dyDescent="0.2">
      <c r="A115" s="78">
        <v>14</v>
      </c>
      <c r="B115" s="88" t="s">
        <v>32</v>
      </c>
      <c r="C115" s="78" t="s">
        <v>33</v>
      </c>
      <c r="D115" s="104">
        <v>1.0626500000000001</v>
      </c>
      <c r="E115" s="89">
        <f t="shared" ref="E115:P115" si="29">$D115*E23</f>
        <v>4178.3163770071942</v>
      </c>
      <c r="F115" s="89">
        <f t="shared" si="29"/>
        <v>4244.0315574599881</v>
      </c>
      <c r="G115" s="89">
        <f t="shared" si="29"/>
        <v>3700.0067073438245</v>
      </c>
      <c r="H115" s="89">
        <f t="shared" si="29"/>
        <v>4418.2071207520303</v>
      </c>
      <c r="I115" s="89">
        <f t="shared" si="29"/>
        <v>4928.3969036097087</v>
      </c>
      <c r="J115" s="89">
        <f t="shared" si="29"/>
        <v>5610.6132897136586</v>
      </c>
      <c r="K115" s="89">
        <f t="shared" si="29"/>
        <v>7177.9778366673218</v>
      </c>
      <c r="L115" s="89">
        <f t="shared" si="29"/>
        <v>7338.7610244835896</v>
      </c>
      <c r="M115" s="89">
        <f t="shared" si="29"/>
        <v>7085.7211770231879</v>
      </c>
      <c r="N115" s="89">
        <f t="shared" si="29"/>
        <v>4593.5279854914697</v>
      </c>
      <c r="O115" s="89">
        <f t="shared" si="29"/>
        <v>3316.1919100220457</v>
      </c>
      <c r="P115" s="89">
        <f t="shared" si="29"/>
        <v>3883.1448276718029</v>
      </c>
      <c r="Q115" s="100">
        <f t="shared" si="17"/>
        <v>7177.9778366673218</v>
      </c>
    </row>
    <row r="116" spans="1:17" x14ac:dyDescent="0.2">
      <c r="A116" s="78">
        <v>15</v>
      </c>
      <c r="B116" s="88" t="s">
        <v>34</v>
      </c>
      <c r="C116" s="78" t="s">
        <v>35</v>
      </c>
      <c r="D116" s="104">
        <v>1.08212</v>
      </c>
      <c r="E116" s="89">
        <f t="shared" ref="E116:P116" si="30">$D116*E24</f>
        <v>54317.21905149446</v>
      </c>
      <c r="F116" s="89">
        <f t="shared" si="30"/>
        <v>57955.005912395136</v>
      </c>
      <c r="G116" s="89">
        <f t="shared" si="30"/>
        <v>57909.305866743911</v>
      </c>
      <c r="H116" s="89">
        <f t="shared" si="30"/>
        <v>53868.948857622578</v>
      </c>
      <c r="I116" s="89">
        <f t="shared" si="30"/>
        <v>64865.045479404427</v>
      </c>
      <c r="J116" s="89">
        <f t="shared" si="30"/>
        <v>72175.988985164222</v>
      </c>
      <c r="K116" s="89">
        <f t="shared" si="30"/>
        <v>77022.720258000991</v>
      </c>
      <c r="L116" s="89">
        <f t="shared" si="30"/>
        <v>77817.703731061498</v>
      </c>
      <c r="M116" s="89">
        <f t="shared" si="30"/>
        <v>75736.419078476087</v>
      </c>
      <c r="N116" s="89">
        <f t="shared" si="30"/>
        <v>70576.959694904275</v>
      </c>
      <c r="O116" s="89">
        <f t="shared" si="30"/>
        <v>63637.270119851615</v>
      </c>
      <c r="P116" s="89">
        <f t="shared" si="30"/>
        <v>53239.709129539377</v>
      </c>
      <c r="Q116" s="100">
        <f t="shared" si="17"/>
        <v>77022.720258000991</v>
      </c>
    </row>
    <row r="117" spans="1:17" x14ac:dyDescent="0.2">
      <c r="A117" s="78">
        <v>16</v>
      </c>
      <c r="B117" s="88" t="s">
        <v>36</v>
      </c>
      <c r="C117" s="78" t="s">
        <v>37</v>
      </c>
      <c r="D117" s="104">
        <v>1.0626500000000001</v>
      </c>
      <c r="E117" s="89">
        <f t="shared" ref="E117:P117" si="31">$D117*E25</f>
        <v>21761.144534164716</v>
      </c>
      <c r="F117" s="89">
        <f t="shared" si="31"/>
        <v>21737.951955909539</v>
      </c>
      <c r="G117" s="89">
        <f t="shared" si="31"/>
        <v>24555.068948135879</v>
      </c>
      <c r="H117" s="89">
        <f t="shared" si="31"/>
        <v>22823.89057718225</v>
      </c>
      <c r="I117" s="89">
        <f t="shared" si="31"/>
        <v>22115.972376054189</v>
      </c>
      <c r="J117" s="89">
        <f t="shared" si="31"/>
        <v>25022.365908407028</v>
      </c>
      <c r="K117" s="89">
        <f t="shared" si="31"/>
        <v>25809.331533207751</v>
      </c>
      <c r="L117" s="89">
        <f t="shared" si="31"/>
        <v>26345.58833014889</v>
      </c>
      <c r="M117" s="89">
        <f t="shared" si="31"/>
        <v>28071.796448342993</v>
      </c>
      <c r="N117" s="89">
        <f t="shared" si="31"/>
        <v>25358.140990827462</v>
      </c>
      <c r="O117" s="89">
        <f t="shared" si="31"/>
        <v>25098.034150359395</v>
      </c>
      <c r="P117" s="89">
        <f t="shared" si="31"/>
        <v>22750.002670430564</v>
      </c>
      <c r="Q117" s="100">
        <f t="shared" si="17"/>
        <v>25809.331533207751</v>
      </c>
    </row>
    <row r="118" spans="1:17" x14ac:dyDescent="0.2">
      <c r="A118" s="78">
        <v>17</v>
      </c>
      <c r="B118" s="88" t="s">
        <v>38</v>
      </c>
      <c r="C118" s="78" t="s">
        <v>39</v>
      </c>
      <c r="D118" s="104">
        <v>1.0241199999999999</v>
      </c>
      <c r="E118" s="89">
        <f t="shared" ref="E118:P118" si="32">$D118*E26</f>
        <v>1536.1799999999998</v>
      </c>
      <c r="F118" s="89">
        <f t="shared" si="32"/>
        <v>1536.18</v>
      </c>
      <c r="G118" s="89">
        <f t="shared" si="32"/>
        <v>1536.1799999999998</v>
      </c>
      <c r="H118" s="89">
        <f t="shared" si="32"/>
        <v>1530.0337798242185</v>
      </c>
      <c r="I118" s="89">
        <f t="shared" si="32"/>
        <v>1447.7796417968748</v>
      </c>
      <c r="J118" s="89">
        <f t="shared" si="32"/>
        <v>1536.18</v>
      </c>
      <c r="K118" s="89">
        <f t="shared" si="32"/>
        <v>1536.1799999999998</v>
      </c>
      <c r="L118" s="89">
        <f t="shared" si="32"/>
        <v>1536.1799999999998</v>
      </c>
      <c r="M118" s="89">
        <f t="shared" si="32"/>
        <v>1536.18</v>
      </c>
      <c r="N118" s="89">
        <f t="shared" si="32"/>
        <v>1536.1799999999998</v>
      </c>
      <c r="O118" s="89">
        <f t="shared" si="32"/>
        <v>1536.1799999999998</v>
      </c>
      <c r="P118" s="89">
        <f t="shared" si="32"/>
        <v>227.16628980529782</v>
      </c>
      <c r="Q118" s="100">
        <f t="shared" si="17"/>
        <v>1536.1799999999998</v>
      </c>
    </row>
    <row r="119" spans="1:17" x14ac:dyDescent="0.2">
      <c r="A119" s="78">
        <v>18</v>
      </c>
      <c r="B119" s="88" t="s">
        <v>40</v>
      </c>
      <c r="C119" s="78" t="s">
        <v>41</v>
      </c>
      <c r="D119" s="104">
        <v>1.0241199999999999</v>
      </c>
      <c r="E119" s="89">
        <f t="shared" ref="E119:P119" si="33">$D119*E27</f>
        <v>41374.447999999997</v>
      </c>
      <c r="F119" s="89">
        <f t="shared" si="33"/>
        <v>20837.975097668001</v>
      </c>
      <c r="G119" s="89">
        <f t="shared" si="33"/>
        <v>41374.447999999997</v>
      </c>
      <c r="H119" s="89">
        <f t="shared" si="33"/>
        <v>41374.447999999997</v>
      </c>
      <c r="I119" s="89">
        <f t="shared" si="33"/>
        <v>41374.447999999997</v>
      </c>
      <c r="J119" s="89">
        <f t="shared" si="33"/>
        <v>41374.447999999997</v>
      </c>
      <c r="K119" s="89">
        <f t="shared" si="33"/>
        <v>41374.448000000004</v>
      </c>
      <c r="L119" s="89">
        <f t="shared" si="33"/>
        <v>41374.447999999997</v>
      </c>
      <c r="M119" s="89">
        <f t="shared" si="33"/>
        <v>41374.447999999997</v>
      </c>
      <c r="N119" s="89">
        <f t="shared" si="33"/>
        <v>41374.447999999997</v>
      </c>
      <c r="O119" s="89">
        <f t="shared" si="33"/>
        <v>41374.447999999997</v>
      </c>
      <c r="P119" s="89">
        <f t="shared" si="33"/>
        <v>41374.447999999997</v>
      </c>
      <c r="Q119" s="100">
        <f t="shared" si="17"/>
        <v>41374.448000000004</v>
      </c>
    </row>
    <row r="120" spans="1:17" x14ac:dyDescent="0.2">
      <c r="A120" s="78">
        <v>19</v>
      </c>
      <c r="B120" s="88" t="s">
        <v>42</v>
      </c>
      <c r="C120" s="78" t="s">
        <v>43</v>
      </c>
      <c r="D120" s="104">
        <v>1.08212</v>
      </c>
      <c r="E120" s="89">
        <f t="shared" ref="E120:P120" si="34">$D120*E28</f>
        <v>6507.9205396399993</v>
      </c>
      <c r="F120" s="89">
        <f t="shared" si="34"/>
        <v>6503.0055505999999</v>
      </c>
      <c r="G120" s="89">
        <f t="shared" si="34"/>
        <v>6619.7024535199989</v>
      </c>
      <c r="H120" s="89">
        <f t="shared" si="34"/>
        <v>0</v>
      </c>
      <c r="I120" s="89">
        <f t="shared" si="34"/>
        <v>0</v>
      </c>
      <c r="J120" s="89">
        <f t="shared" si="34"/>
        <v>0</v>
      </c>
      <c r="K120" s="89">
        <f t="shared" si="34"/>
        <v>0</v>
      </c>
      <c r="L120" s="89">
        <f t="shared" si="34"/>
        <v>0</v>
      </c>
      <c r="M120" s="89">
        <f t="shared" si="34"/>
        <v>0</v>
      </c>
      <c r="N120" s="89">
        <f t="shared" si="34"/>
        <v>0</v>
      </c>
      <c r="O120" s="89">
        <f t="shared" si="34"/>
        <v>0</v>
      </c>
      <c r="P120" s="89">
        <f t="shared" si="34"/>
        <v>6766.7257694400005</v>
      </c>
      <c r="Q120" s="100">
        <f t="shared" si="17"/>
        <v>0</v>
      </c>
    </row>
    <row r="121" spans="1:17" x14ac:dyDescent="0.2">
      <c r="A121" s="78">
        <v>20</v>
      </c>
      <c r="B121" s="88" t="s">
        <v>44</v>
      </c>
      <c r="C121" s="78" t="s">
        <v>45</v>
      </c>
      <c r="D121" s="104">
        <v>1.0279</v>
      </c>
      <c r="E121" s="89">
        <f t="shared" ref="E121:P121" si="35">$D121*E29</f>
        <v>1365.0511999999999</v>
      </c>
      <c r="F121" s="89">
        <f t="shared" si="35"/>
        <v>1635.3889000000001</v>
      </c>
      <c r="G121" s="89">
        <f t="shared" si="35"/>
        <v>1744.3463000000002</v>
      </c>
      <c r="H121" s="89">
        <f t="shared" si="35"/>
        <v>2009.5445</v>
      </c>
      <c r="I121" s="89">
        <f t="shared" si="35"/>
        <v>1471.9528</v>
      </c>
      <c r="J121" s="89">
        <f t="shared" si="35"/>
        <v>1900.5871</v>
      </c>
      <c r="K121" s="89">
        <f t="shared" si="35"/>
        <v>1806.0202999999999</v>
      </c>
      <c r="L121" s="89">
        <f t="shared" si="35"/>
        <v>2250.0731000000001</v>
      </c>
      <c r="M121" s="89">
        <f t="shared" si="35"/>
        <v>1271.5123000000001</v>
      </c>
      <c r="N121" s="89">
        <f t="shared" si="35"/>
        <v>2939.7940000000003</v>
      </c>
      <c r="O121" s="89">
        <f t="shared" si="35"/>
        <v>2719.8234000000002</v>
      </c>
      <c r="P121" s="89">
        <f t="shared" si="35"/>
        <v>1349.6327000000001</v>
      </c>
      <c r="Q121" s="100">
        <f t="shared" si="17"/>
        <v>1806.0202999999999</v>
      </c>
    </row>
    <row r="122" spans="1:17" x14ac:dyDescent="0.2">
      <c r="A122" s="78">
        <v>21</v>
      </c>
      <c r="B122" s="88" t="s">
        <v>46</v>
      </c>
      <c r="C122" s="78" t="s">
        <v>47</v>
      </c>
      <c r="D122" s="104">
        <v>1.0241199999999999</v>
      </c>
      <c r="E122" s="89">
        <f t="shared" ref="E122:P122" si="36">$D122*E30</f>
        <v>3760.568639999999</v>
      </c>
      <c r="F122" s="89">
        <f t="shared" si="36"/>
        <v>3491.2250799999997</v>
      </c>
      <c r="G122" s="89">
        <f t="shared" si="36"/>
        <v>3382.6683599999997</v>
      </c>
      <c r="H122" s="89">
        <f t="shared" si="36"/>
        <v>3118.4453999999996</v>
      </c>
      <c r="I122" s="89">
        <f t="shared" si="36"/>
        <v>3654.0601599999995</v>
      </c>
      <c r="J122" s="89">
        <f t="shared" si="36"/>
        <v>3227.0021199999996</v>
      </c>
      <c r="K122" s="89">
        <f t="shared" si="36"/>
        <v>3321.2211599999996</v>
      </c>
      <c r="L122" s="89">
        <f t="shared" si="36"/>
        <v>2878.80132</v>
      </c>
      <c r="M122" s="89">
        <f t="shared" si="36"/>
        <v>3853.7635599999999</v>
      </c>
      <c r="N122" s="89">
        <f t="shared" si="36"/>
        <v>0</v>
      </c>
      <c r="O122" s="89">
        <f t="shared" si="36"/>
        <v>0</v>
      </c>
      <c r="P122" s="89">
        <f t="shared" si="36"/>
        <v>3775.9304400000001</v>
      </c>
      <c r="Q122" s="100">
        <f t="shared" si="17"/>
        <v>3321.2211599999996</v>
      </c>
    </row>
    <row r="123" spans="1:17" x14ac:dyDescent="0.2">
      <c r="A123" s="78">
        <v>22</v>
      </c>
      <c r="B123" s="88" t="s">
        <v>48</v>
      </c>
      <c r="C123" s="78" t="s">
        <v>49</v>
      </c>
      <c r="D123" s="104">
        <v>1.0241199999999999</v>
      </c>
      <c r="E123" s="89">
        <f t="shared" ref="E123:P123" si="37">$D123*E31</f>
        <v>39637.335760699767</v>
      </c>
      <c r="F123" s="89">
        <f t="shared" si="37"/>
        <v>41876.037044563054</v>
      </c>
      <c r="G123" s="89">
        <f t="shared" si="37"/>
        <v>39461.644314895937</v>
      </c>
      <c r="H123" s="89">
        <f t="shared" si="37"/>
        <v>47069.24867969512</v>
      </c>
      <c r="I123" s="89">
        <f t="shared" si="37"/>
        <v>47109.52</v>
      </c>
      <c r="J123" s="89">
        <f t="shared" si="37"/>
        <v>47109.51999999999</v>
      </c>
      <c r="K123" s="89">
        <f t="shared" si="37"/>
        <v>47109.520000000004</v>
      </c>
      <c r="L123" s="89">
        <f t="shared" si="37"/>
        <v>47109.52</v>
      </c>
      <c r="M123" s="89">
        <f t="shared" si="37"/>
        <v>47109.52</v>
      </c>
      <c r="N123" s="89">
        <f t="shared" si="37"/>
        <v>47109.520000000004</v>
      </c>
      <c r="O123" s="89">
        <f t="shared" si="37"/>
        <v>39246.634785481554</v>
      </c>
      <c r="P123" s="89">
        <f t="shared" si="37"/>
        <v>40400.201379008024</v>
      </c>
      <c r="Q123" s="100">
        <f t="shared" si="17"/>
        <v>47109.520000000004</v>
      </c>
    </row>
    <row r="124" spans="1:17" x14ac:dyDescent="0.2">
      <c r="A124" s="78">
        <v>23</v>
      </c>
      <c r="B124" s="88" t="s">
        <v>50</v>
      </c>
      <c r="C124" s="78" t="s">
        <v>51</v>
      </c>
      <c r="D124" s="104">
        <v>1.08212</v>
      </c>
      <c r="E124" s="89">
        <f t="shared" ref="E124:P124" si="38">$D124*E32</f>
        <v>22.508096206398005</v>
      </c>
      <c r="F124" s="89">
        <f t="shared" si="38"/>
        <v>7.0878862063980099</v>
      </c>
      <c r="G124" s="89">
        <f t="shared" si="38"/>
        <v>6.8606409651184084</v>
      </c>
      <c r="H124" s="89">
        <f t="shared" si="38"/>
        <v>2.8784392928791047</v>
      </c>
      <c r="I124" s="89">
        <f t="shared" si="38"/>
        <v>16.368146960944532</v>
      </c>
      <c r="J124" s="89">
        <f t="shared" si="38"/>
        <v>20.025713200778362</v>
      </c>
      <c r="K124" s="89">
        <f t="shared" si="38"/>
        <v>10.907769775438309</v>
      </c>
      <c r="L124" s="89">
        <f t="shared" si="38"/>
        <v>14.413838069763184</v>
      </c>
      <c r="M124" s="89">
        <f t="shared" si="38"/>
        <v>22.031962828483589</v>
      </c>
      <c r="N124" s="89">
        <f t="shared" si="38"/>
        <v>27.226139550876617</v>
      </c>
      <c r="O124" s="89">
        <f t="shared" si="38"/>
        <v>1004.8133445581054</v>
      </c>
      <c r="P124" s="89">
        <f t="shared" si="38"/>
        <v>1025.1139263256835</v>
      </c>
      <c r="Q124" s="100">
        <f t="shared" si="17"/>
        <v>10.907769775438309</v>
      </c>
    </row>
    <row r="125" spans="1:17" x14ac:dyDescent="0.2">
      <c r="A125" s="78">
        <v>24</v>
      </c>
      <c r="B125" s="88" t="s">
        <v>52</v>
      </c>
      <c r="C125" s="78" t="s">
        <v>53</v>
      </c>
      <c r="D125" s="104">
        <v>1.0626500000000001</v>
      </c>
      <c r="E125" s="89">
        <f t="shared" ref="E125:P125" si="39">$D125*E33</f>
        <v>2741.7643830932616</v>
      </c>
      <c r="F125" s="89">
        <f t="shared" si="39"/>
        <v>3492.7602302429209</v>
      </c>
      <c r="G125" s="89">
        <f t="shared" si="39"/>
        <v>2326.4807436355591</v>
      </c>
      <c r="H125" s="89">
        <f t="shared" si="39"/>
        <v>7351.2847980346687</v>
      </c>
      <c r="I125" s="89">
        <f t="shared" si="39"/>
        <v>8157.9635959869393</v>
      </c>
      <c r="J125" s="89">
        <f t="shared" si="39"/>
        <v>8953.0380957374582</v>
      </c>
      <c r="K125" s="89">
        <f t="shared" si="39"/>
        <v>7521.2237030151364</v>
      </c>
      <c r="L125" s="89">
        <f t="shared" si="39"/>
        <v>8816.1691940780656</v>
      </c>
      <c r="M125" s="89">
        <f t="shared" si="39"/>
        <v>8742.8460846420312</v>
      </c>
      <c r="N125" s="89">
        <f t="shared" si="39"/>
        <v>3300.590802711487</v>
      </c>
      <c r="O125" s="89">
        <f t="shared" si="39"/>
        <v>4034.2442265075688</v>
      </c>
      <c r="P125" s="89">
        <f t="shared" si="39"/>
        <v>3165.2091019088743</v>
      </c>
      <c r="Q125" s="100">
        <f t="shared" si="17"/>
        <v>7521.2237030151364</v>
      </c>
    </row>
    <row r="126" spans="1:17" x14ac:dyDescent="0.2">
      <c r="A126" s="78">
        <v>25</v>
      </c>
      <c r="B126" s="88" t="s">
        <v>54</v>
      </c>
      <c r="C126" s="78" t="s">
        <v>55</v>
      </c>
      <c r="D126" s="104">
        <v>1.0241199999999999</v>
      </c>
      <c r="E126" s="89">
        <f t="shared" ref="E126:P126" si="40">$D126*E34</f>
        <v>801.41390468749989</v>
      </c>
      <c r="F126" s="89">
        <f t="shared" si="40"/>
        <v>653.10477674804679</v>
      </c>
      <c r="G126" s="89">
        <f t="shared" si="40"/>
        <v>2601.9328782812499</v>
      </c>
      <c r="H126" s="89">
        <f t="shared" si="40"/>
        <v>0</v>
      </c>
      <c r="I126" s="89">
        <f t="shared" si="40"/>
        <v>0</v>
      </c>
      <c r="J126" s="89">
        <f t="shared" si="40"/>
        <v>3016.0121475097653</v>
      </c>
      <c r="K126" s="89">
        <f t="shared" si="40"/>
        <v>399.8359127807617</v>
      </c>
      <c r="L126" s="89">
        <f t="shared" si="40"/>
        <v>1935.5924256591795</v>
      </c>
      <c r="M126" s="89">
        <f t="shared" si="40"/>
        <v>3234.4182389746093</v>
      </c>
      <c r="N126" s="89">
        <f t="shared" si="40"/>
        <v>2230.4564759912109</v>
      </c>
      <c r="O126" s="89">
        <f t="shared" si="40"/>
        <v>1974.5939956201173</v>
      </c>
      <c r="P126" s="89">
        <f t="shared" si="40"/>
        <v>0</v>
      </c>
      <c r="Q126" s="100">
        <f t="shared" si="17"/>
        <v>399.8359127807617</v>
      </c>
    </row>
    <row r="127" spans="1:17" x14ac:dyDescent="0.2">
      <c r="A127" s="78">
        <v>26</v>
      </c>
      <c r="B127" s="88" t="s">
        <v>56</v>
      </c>
      <c r="C127" s="78" t="s">
        <v>57</v>
      </c>
      <c r="D127" s="104">
        <v>1.0241199999999999</v>
      </c>
      <c r="E127" s="89">
        <f t="shared" ref="E127:P127" si="41">$D127*E35</f>
        <v>6716.5895081054687</v>
      </c>
      <c r="F127" s="89">
        <f t="shared" si="41"/>
        <v>0</v>
      </c>
      <c r="G127" s="89">
        <f t="shared" si="41"/>
        <v>6451.1369040234367</v>
      </c>
      <c r="H127" s="89">
        <f t="shared" si="41"/>
        <v>3575.4085690966795</v>
      </c>
      <c r="I127" s="89">
        <f t="shared" si="41"/>
        <v>5079.6362626245109</v>
      </c>
      <c r="J127" s="89">
        <f t="shared" si="41"/>
        <v>6141.4436786010738</v>
      </c>
      <c r="K127" s="89">
        <f t="shared" si="41"/>
        <v>7911.1232261230462</v>
      </c>
      <c r="L127" s="89">
        <f t="shared" si="41"/>
        <v>7645.6704970263654</v>
      </c>
      <c r="M127" s="89">
        <f t="shared" si="41"/>
        <v>10477.158085598145</v>
      </c>
      <c r="N127" s="89">
        <f t="shared" si="41"/>
        <v>8353.5424097961422</v>
      </c>
      <c r="O127" s="89">
        <f t="shared" si="41"/>
        <v>8840.203808746337</v>
      </c>
      <c r="P127" s="89">
        <f t="shared" si="41"/>
        <v>8220.8172641406236</v>
      </c>
      <c r="Q127" s="100">
        <f t="shared" si="17"/>
        <v>7911.1232261230462</v>
      </c>
    </row>
    <row r="128" spans="1:17" x14ac:dyDescent="0.2">
      <c r="A128" s="78">
        <v>27</v>
      </c>
      <c r="B128" s="88" t="s">
        <v>58</v>
      </c>
      <c r="C128" s="78" t="s">
        <v>59</v>
      </c>
      <c r="D128" s="104">
        <v>1.0241199999999999</v>
      </c>
      <c r="E128" s="89">
        <f t="shared" ref="E128:P128" si="42">$D128*E36</f>
        <v>23494.746718017577</v>
      </c>
      <c r="F128" s="89">
        <f t="shared" si="42"/>
        <v>24731.218350058592</v>
      </c>
      <c r="G128" s="89">
        <f t="shared" si="42"/>
        <v>24012.286110058591</v>
      </c>
      <c r="H128" s="89">
        <f t="shared" si="42"/>
        <v>24661.168142011717</v>
      </c>
      <c r="I128" s="89">
        <f t="shared" si="42"/>
        <v>24015.51173801758</v>
      </c>
      <c r="J128" s="89">
        <f t="shared" si="42"/>
        <v>15939.506442041014</v>
      </c>
      <c r="K128" s="89">
        <f t="shared" si="42"/>
        <v>26257.105644023439</v>
      </c>
      <c r="L128" s="89">
        <f t="shared" si="42"/>
        <v>15337.63066798828</v>
      </c>
      <c r="M128" s="89">
        <f t="shared" si="42"/>
        <v>18884.977323964842</v>
      </c>
      <c r="N128" s="89">
        <f t="shared" si="42"/>
        <v>0</v>
      </c>
      <c r="O128" s="89">
        <f t="shared" si="42"/>
        <v>0</v>
      </c>
      <c r="P128" s="89">
        <f t="shared" si="42"/>
        <v>27211.686995917968</v>
      </c>
      <c r="Q128" s="100">
        <f t="shared" si="17"/>
        <v>26257.105644023439</v>
      </c>
    </row>
    <row r="129" spans="1:17" x14ac:dyDescent="0.2">
      <c r="A129" s="78">
        <v>28</v>
      </c>
      <c r="B129" s="88" t="s">
        <v>60</v>
      </c>
      <c r="C129" s="78" t="s">
        <v>61</v>
      </c>
      <c r="D129" s="104">
        <v>1.0241199999999999</v>
      </c>
      <c r="E129" s="89">
        <f t="shared" ref="E129:P129" si="43">$D129*E37</f>
        <v>0</v>
      </c>
      <c r="F129" s="89">
        <f t="shared" si="43"/>
        <v>0</v>
      </c>
      <c r="G129" s="89">
        <f t="shared" si="43"/>
        <v>0</v>
      </c>
      <c r="H129" s="89">
        <f t="shared" si="43"/>
        <v>0</v>
      </c>
      <c r="I129" s="89">
        <f t="shared" si="43"/>
        <v>126.89134489959716</v>
      </c>
      <c r="J129" s="89">
        <f t="shared" si="43"/>
        <v>11208.762329955902</v>
      </c>
      <c r="K129" s="89">
        <f t="shared" si="43"/>
        <v>15950.22398691864</v>
      </c>
      <c r="L129" s="89">
        <f t="shared" si="43"/>
        <v>13455.955700665891</v>
      </c>
      <c r="M129" s="89">
        <f t="shared" si="43"/>
        <v>9403.757514332885</v>
      </c>
      <c r="N129" s="89">
        <f t="shared" si="43"/>
        <v>535.32919138259888</v>
      </c>
      <c r="O129" s="89">
        <f t="shared" si="43"/>
        <v>0</v>
      </c>
      <c r="P129" s="89">
        <f t="shared" si="43"/>
        <v>0</v>
      </c>
      <c r="Q129" s="100">
        <f t="shared" si="17"/>
        <v>15950.22398691864</v>
      </c>
    </row>
    <row r="130" spans="1:17" x14ac:dyDescent="0.2">
      <c r="A130" s="78">
        <v>29</v>
      </c>
      <c r="B130" s="88" t="s">
        <v>62</v>
      </c>
      <c r="C130" s="78" t="s">
        <v>63</v>
      </c>
      <c r="D130" s="104">
        <v>1.08212</v>
      </c>
      <c r="E130" s="89">
        <f t="shared" ref="E130:P130" si="44">$D130*E38</f>
        <v>19168.222712183535</v>
      </c>
      <c r="F130" s="89">
        <f t="shared" si="44"/>
        <v>28754.669947231214</v>
      </c>
      <c r="G130" s="89">
        <f t="shared" si="44"/>
        <v>28273.478882314103</v>
      </c>
      <c r="H130" s="89">
        <f t="shared" si="44"/>
        <v>21785.064307860597</v>
      </c>
      <c r="I130" s="89">
        <f t="shared" si="44"/>
        <v>28678.538260949179</v>
      </c>
      <c r="J130" s="89">
        <f t="shared" si="44"/>
        <v>42363.899950475847</v>
      </c>
      <c r="K130" s="89">
        <f t="shared" si="44"/>
        <v>46717.579118166061</v>
      </c>
      <c r="L130" s="89">
        <f t="shared" si="44"/>
        <v>47063.289203640474</v>
      </c>
      <c r="M130" s="89">
        <f t="shared" si="44"/>
        <v>44469.584124706889</v>
      </c>
      <c r="N130" s="89">
        <f t="shared" si="44"/>
        <v>36911.559261263013</v>
      </c>
      <c r="O130" s="89">
        <f t="shared" si="44"/>
        <v>24708.927595598034</v>
      </c>
      <c r="P130" s="89">
        <f t="shared" si="44"/>
        <v>20139.214049111681</v>
      </c>
      <c r="Q130" s="100">
        <f t="shared" si="17"/>
        <v>46717.579118166061</v>
      </c>
    </row>
    <row r="131" spans="1:17" x14ac:dyDescent="0.2">
      <c r="A131" s="78">
        <v>30</v>
      </c>
      <c r="B131" s="88" t="s">
        <v>64</v>
      </c>
      <c r="C131" s="78" t="s">
        <v>65</v>
      </c>
      <c r="D131" s="104">
        <v>1.0626500000000001</v>
      </c>
      <c r="E131" s="89">
        <f t="shared" ref="E131:P131" si="45">$D131*E39</f>
        <v>3249.4356753320085</v>
      </c>
      <c r="F131" s="89">
        <f t="shared" si="45"/>
        <v>4596.3391651833672</v>
      </c>
      <c r="G131" s="89">
        <f t="shared" si="45"/>
        <v>4717.2628210401899</v>
      </c>
      <c r="H131" s="89">
        <f t="shared" si="45"/>
        <v>3867.6966234820115</v>
      </c>
      <c r="I131" s="89">
        <f t="shared" si="45"/>
        <v>3882.2919709583753</v>
      </c>
      <c r="J131" s="89">
        <f t="shared" si="45"/>
        <v>5271.8148151287296</v>
      </c>
      <c r="K131" s="89">
        <f t="shared" si="45"/>
        <v>6201.2131208626124</v>
      </c>
      <c r="L131" s="89">
        <f t="shared" si="45"/>
        <v>7155.3823781381925</v>
      </c>
      <c r="M131" s="89">
        <f t="shared" si="45"/>
        <v>5049.8075142918387</v>
      </c>
      <c r="N131" s="89">
        <f t="shared" si="45"/>
        <v>4876.1467853994527</v>
      </c>
      <c r="O131" s="89">
        <f t="shared" si="45"/>
        <v>3247.5955530031529</v>
      </c>
      <c r="P131" s="89">
        <f t="shared" si="45"/>
        <v>3685.5802058420841</v>
      </c>
      <c r="Q131" s="100">
        <f t="shared" si="17"/>
        <v>6201.2131208626124</v>
      </c>
    </row>
    <row r="132" spans="1:17" x14ac:dyDescent="0.2">
      <c r="A132" s="78">
        <v>31</v>
      </c>
      <c r="B132" s="88" t="s">
        <v>140</v>
      </c>
      <c r="C132" s="78" t="s">
        <v>141</v>
      </c>
      <c r="D132" s="104">
        <v>1.08212</v>
      </c>
      <c r="E132" s="89">
        <f t="shared" ref="E132:P132" si="46">$D132*E40</f>
        <v>54.538847999999994</v>
      </c>
      <c r="F132" s="89">
        <f t="shared" si="46"/>
        <v>15.582528</v>
      </c>
      <c r="G132" s="89">
        <f t="shared" si="46"/>
        <v>15.582528</v>
      </c>
      <c r="H132" s="89">
        <f t="shared" si="46"/>
        <v>0</v>
      </c>
      <c r="I132" s="89">
        <f t="shared" si="46"/>
        <v>0</v>
      </c>
      <c r="J132" s="89">
        <f t="shared" si="46"/>
        <v>0</v>
      </c>
      <c r="K132" s="89">
        <f t="shared" si="46"/>
        <v>0</v>
      </c>
      <c r="L132" s="89">
        <f t="shared" si="46"/>
        <v>0</v>
      </c>
      <c r="M132" s="89">
        <f t="shared" si="46"/>
        <v>0</v>
      </c>
      <c r="N132" s="89">
        <f t="shared" si="46"/>
        <v>0</v>
      </c>
      <c r="O132" s="89">
        <f t="shared" si="46"/>
        <v>15.582528</v>
      </c>
      <c r="P132" s="89">
        <f t="shared" si="46"/>
        <v>15.582528</v>
      </c>
      <c r="Q132" s="100">
        <f t="shared" si="17"/>
        <v>0</v>
      </c>
    </row>
    <row r="133" spans="1:17" ht="15" thickBot="1" x14ac:dyDescent="0.25">
      <c r="A133" s="78"/>
      <c r="C133" s="72" t="s">
        <v>66</v>
      </c>
      <c r="D133" s="79"/>
      <c r="E133" s="91">
        <f t="shared" ref="E133:Q133" si="47">SUM(E102:E132)</f>
        <v>848524.59310735611</v>
      </c>
      <c r="F133" s="91">
        <f t="shared" si="47"/>
        <v>886981.03368642868</v>
      </c>
      <c r="G133" s="91">
        <f t="shared" si="47"/>
        <v>791389.80304110365</v>
      </c>
      <c r="H133" s="91">
        <f t="shared" si="47"/>
        <v>1116813.2265934965</v>
      </c>
      <c r="I133" s="91">
        <f t="shared" si="47"/>
        <v>1322289.5682928923</v>
      </c>
      <c r="J133" s="91">
        <f t="shared" si="47"/>
        <v>1534329.862296955</v>
      </c>
      <c r="K133" s="91">
        <f t="shared" si="47"/>
        <v>1730256.2151583442</v>
      </c>
      <c r="L133" s="91">
        <f t="shared" si="47"/>
        <v>1683752.0856264394</v>
      </c>
      <c r="M133" s="91">
        <f t="shared" si="47"/>
        <v>1503324.5987267909</v>
      </c>
      <c r="N133" s="91">
        <f t="shared" si="47"/>
        <v>1164981.3550716443</v>
      </c>
      <c r="O133" s="91">
        <f t="shared" si="47"/>
        <v>853116.31891805888</v>
      </c>
      <c r="P133" s="91">
        <f t="shared" si="47"/>
        <v>853596.12648030592</v>
      </c>
      <c r="Q133" s="101">
        <f t="shared" si="47"/>
        <v>1730256.2151583442</v>
      </c>
    </row>
    <row r="134" spans="1:17" ht="15" thickTop="1" x14ac:dyDescent="0.2">
      <c r="A134" s="78"/>
      <c r="D134" s="79"/>
    </row>
    <row r="135" spans="1:17" x14ac:dyDescent="0.2">
      <c r="A135" s="78"/>
      <c r="C135" s="72" t="s">
        <v>67</v>
      </c>
      <c r="D135" s="79"/>
      <c r="E135" s="89">
        <f t="shared" ref="E135:P135" si="48">E111+E125+E126+E127+E128+E129</f>
        <v>33754.514513903807</v>
      </c>
      <c r="F135" s="89">
        <f t="shared" si="48"/>
        <v>28877.08335704956</v>
      </c>
      <c r="G135" s="89">
        <f t="shared" si="48"/>
        <v>36951.090457746883</v>
      </c>
      <c r="H135" s="89">
        <f t="shared" si="48"/>
        <v>41327.242201174318</v>
      </c>
      <c r="I135" s="89">
        <f t="shared" si="48"/>
        <v>37380.002941528626</v>
      </c>
      <c r="J135" s="89">
        <f t="shared" si="48"/>
        <v>47184.557339860839</v>
      </c>
      <c r="K135" s="89">
        <f t="shared" si="48"/>
        <v>65970.340816357115</v>
      </c>
      <c r="L135" s="89">
        <f t="shared" si="48"/>
        <v>49491.152760945115</v>
      </c>
      <c r="M135" s="89">
        <f t="shared" si="48"/>
        <v>54712.22274905548</v>
      </c>
      <c r="N135" s="89">
        <f t="shared" si="48"/>
        <v>17358.683278699802</v>
      </c>
      <c r="O135" s="89">
        <f t="shared" si="48"/>
        <v>18085.892249897461</v>
      </c>
      <c r="P135" s="89">
        <f t="shared" si="48"/>
        <v>39203.787263715509</v>
      </c>
      <c r="Q135" s="100">
        <f t="shared" ref="Q135" si="49">K135</f>
        <v>65970.340816357115</v>
      </c>
    </row>
    <row r="136" spans="1:17" ht="15" thickBot="1" x14ac:dyDescent="0.25">
      <c r="A136" s="78"/>
      <c r="C136" s="72" t="s">
        <v>68</v>
      </c>
      <c r="D136" s="79"/>
      <c r="E136" s="91">
        <f>E133-E135</f>
        <v>814770.07859345234</v>
      </c>
      <c r="F136" s="91">
        <f t="shared" ref="F136:Q136" si="50">F133-F135</f>
        <v>858103.95032937918</v>
      </c>
      <c r="G136" s="91">
        <f t="shared" si="50"/>
        <v>754438.71258335677</v>
      </c>
      <c r="H136" s="91">
        <f t="shared" si="50"/>
        <v>1075485.9843923221</v>
      </c>
      <c r="I136" s="91">
        <f t="shared" si="50"/>
        <v>1284909.5653513637</v>
      </c>
      <c r="J136" s="91">
        <f t="shared" si="50"/>
        <v>1487145.3049570941</v>
      </c>
      <c r="K136" s="91">
        <f t="shared" si="50"/>
        <v>1664285.8743419871</v>
      </c>
      <c r="L136" s="91">
        <f t="shared" si="50"/>
        <v>1634260.9328654944</v>
      </c>
      <c r="M136" s="91">
        <f t="shared" si="50"/>
        <v>1448612.3759777355</v>
      </c>
      <c r="N136" s="91">
        <f t="shared" si="50"/>
        <v>1147622.6717929444</v>
      </c>
      <c r="O136" s="91">
        <f t="shared" si="50"/>
        <v>835030.42666816141</v>
      </c>
      <c r="P136" s="91">
        <f t="shared" si="50"/>
        <v>814392.33921659039</v>
      </c>
      <c r="Q136" s="101">
        <f t="shared" si="50"/>
        <v>1664285.8743419871</v>
      </c>
    </row>
    <row r="137" spans="1:17" ht="15" thickTop="1" x14ac:dyDescent="0.2">
      <c r="A137" s="78"/>
      <c r="D137" s="79"/>
    </row>
    <row r="138" spans="1:17" x14ac:dyDescent="0.2">
      <c r="A138" s="78" t="s">
        <v>0</v>
      </c>
      <c r="D138" s="79"/>
      <c r="K138" s="76" t="s">
        <v>306</v>
      </c>
      <c r="Q138" s="76" t="s">
        <v>306</v>
      </c>
    </row>
    <row r="139" spans="1:17" x14ac:dyDescent="0.2">
      <c r="A139" s="78" t="s">
        <v>236</v>
      </c>
      <c r="D139" s="79"/>
      <c r="K139" s="76" t="s">
        <v>307</v>
      </c>
      <c r="Q139" s="76" t="s">
        <v>307</v>
      </c>
    </row>
    <row r="140" spans="1:17" x14ac:dyDescent="0.2">
      <c r="A140" s="78" t="s">
        <v>304</v>
      </c>
      <c r="D140" s="79"/>
      <c r="K140" s="76" t="s">
        <v>308</v>
      </c>
      <c r="Q140" s="76" t="s">
        <v>308</v>
      </c>
    </row>
    <row r="141" spans="1:17" x14ac:dyDescent="0.2">
      <c r="A141" s="78"/>
      <c r="D141" s="79"/>
      <c r="K141" s="76" t="s">
        <v>309</v>
      </c>
      <c r="Q141" s="76" t="s">
        <v>309</v>
      </c>
    </row>
    <row r="142" spans="1:17" x14ac:dyDescent="0.2">
      <c r="A142" s="78"/>
      <c r="D142" s="79"/>
      <c r="K142" s="77" t="s">
        <v>348</v>
      </c>
      <c r="Q142" s="77" t="s">
        <v>349</v>
      </c>
    </row>
    <row r="143" spans="1:17" x14ac:dyDescent="0.2">
      <c r="A143" s="78"/>
      <c r="D143" s="79"/>
    </row>
    <row r="144" spans="1:17" x14ac:dyDescent="0.2">
      <c r="A144" s="78"/>
      <c r="B144" s="78"/>
      <c r="C144" s="78"/>
      <c r="D144" s="80"/>
      <c r="E144" s="81">
        <v>43466</v>
      </c>
      <c r="F144" s="81">
        <v>43497</v>
      </c>
      <c r="G144" s="81">
        <v>43525</v>
      </c>
      <c r="H144" s="81">
        <v>43556</v>
      </c>
      <c r="I144" s="81">
        <v>43586</v>
      </c>
      <c r="J144" s="81">
        <v>43617</v>
      </c>
      <c r="K144" s="81">
        <v>43647</v>
      </c>
      <c r="L144" s="81">
        <v>43678</v>
      </c>
      <c r="M144" s="81">
        <v>43709</v>
      </c>
      <c r="N144" s="81">
        <v>43739</v>
      </c>
      <c r="O144" s="81">
        <v>43770</v>
      </c>
      <c r="P144" s="81">
        <v>43800</v>
      </c>
      <c r="Q144" s="81" t="s">
        <v>129</v>
      </c>
    </row>
    <row r="145" spans="1:17" x14ac:dyDescent="0.2">
      <c r="A145" s="82" t="s">
        <v>2</v>
      </c>
      <c r="B145" s="83" t="s">
        <v>69</v>
      </c>
      <c r="C145" s="83" t="s">
        <v>134</v>
      </c>
      <c r="D145" s="84"/>
      <c r="E145" s="85">
        <v>43831</v>
      </c>
      <c r="F145" s="85">
        <v>43862</v>
      </c>
      <c r="G145" s="85">
        <v>43891</v>
      </c>
      <c r="H145" s="85">
        <v>43922</v>
      </c>
      <c r="I145" s="85">
        <v>43952</v>
      </c>
      <c r="J145" s="85">
        <v>43983</v>
      </c>
      <c r="K145" s="85">
        <v>44013</v>
      </c>
      <c r="L145" s="85">
        <v>44044</v>
      </c>
      <c r="M145" s="85">
        <v>44075</v>
      </c>
      <c r="N145" s="85">
        <v>44105</v>
      </c>
      <c r="O145" s="85">
        <v>44136</v>
      </c>
      <c r="P145" s="85">
        <v>44166</v>
      </c>
      <c r="Q145" s="85" t="s">
        <v>111</v>
      </c>
    </row>
    <row r="146" spans="1:17" x14ac:dyDescent="0.2">
      <c r="A146" s="78"/>
      <c r="D146" s="79"/>
    </row>
    <row r="147" spans="1:17" x14ac:dyDescent="0.2">
      <c r="A147" s="78">
        <v>1</v>
      </c>
      <c r="B147" s="93" t="s">
        <v>71</v>
      </c>
      <c r="C147" s="78" t="s">
        <v>7</v>
      </c>
      <c r="D147" s="80">
        <v>1.08212</v>
      </c>
      <c r="E147" s="89">
        <f t="shared" ref="E147:P147" si="51">$D147*E55</f>
        <v>115651.50285211616</v>
      </c>
      <c r="F147" s="89">
        <f t="shared" si="51"/>
        <v>125669.39677906739</v>
      </c>
      <c r="G147" s="89">
        <f t="shared" si="51"/>
        <v>107856.23594281515</v>
      </c>
      <c r="H147" s="89">
        <f t="shared" si="51"/>
        <v>137071.56826910647</v>
      </c>
      <c r="I147" s="89">
        <f t="shared" si="51"/>
        <v>176661.63909548172</v>
      </c>
      <c r="J147" s="89">
        <f t="shared" si="51"/>
        <v>221215.658039387</v>
      </c>
      <c r="K147" s="89">
        <f t="shared" si="51"/>
        <v>242014.83364557059</v>
      </c>
      <c r="L147" s="89">
        <f t="shared" si="51"/>
        <v>217882.77396491848</v>
      </c>
      <c r="M147" s="89">
        <f t="shared" si="51"/>
        <v>185513.62136671497</v>
      </c>
      <c r="N147" s="89">
        <f t="shared" si="51"/>
        <v>131244.52673938801</v>
      </c>
      <c r="O147" s="89">
        <f t="shared" si="51"/>
        <v>76492.100339980476</v>
      </c>
      <c r="P147" s="89">
        <f t="shared" si="51"/>
        <v>133555.8612616398</v>
      </c>
      <c r="Q147" s="100">
        <f t="shared" ref="Q147:Q165" si="52">K147</f>
        <v>242014.83364557059</v>
      </c>
    </row>
    <row r="148" spans="1:17" x14ac:dyDescent="0.2">
      <c r="A148" s="78">
        <v>2</v>
      </c>
      <c r="B148" s="93" t="s">
        <v>72</v>
      </c>
      <c r="C148" s="78" t="s">
        <v>9</v>
      </c>
      <c r="D148" s="80">
        <v>1.08212</v>
      </c>
      <c r="E148" s="89">
        <f t="shared" ref="E148:P148" si="53">$D148*E56</f>
        <v>20817.842131568934</v>
      </c>
      <c r="F148" s="89">
        <f t="shared" si="53"/>
        <v>20868.669009611418</v>
      </c>
      <c r="G148" s="89">
        <f t="shared" si="53"/>
        <v>20458.973253252752</v>
      </c>
      <c r="H148" s="89">
        <f t="shared" si="53"/>
        <v>22893.27298497051</v>
      </c>
      <c r="I148" s="89">
        <f t="shared" si="53"/>
        <v>28214.002598016938</v>
      </c>
      <c r="J148" s="89">
        <f t="shared" si="53"/>
        <v>35658.886759796776</v>
      </c>
      <c r="K148" s="89">
        <f t="shared" si="53"/>
        <v>42512.779279759678</v>
      </c>
      <c r="L148" s="89">
        <f t="shared" si="53"/>
        <v>43173.964082789753</v>
      </c>
      <c r="M148" s="89">
        <f t="shared" si="53"/>
        <v>38503.943019578677</v>
      </c>
      <c r="N148" s="89">
        <f t="shared" si="53"/>
        <v>32978.172703234108</v>
      </c>
      <c r="O148" s="89">
        <f t="shared" si="53"/>
        <v>23138.936228842533</v>
      </c>
      <c r="P148" s="89">
        <f t="shared" si="53"/>
        <v>16599.01608028372</v>
      </c>
      <c r="Q148" s="100">
        <f t="shared" si="52"/>
        <v>42512.779279759678</v>
      </c>
    </row>
    <row r="149" spans="1:17" x14ac:dyDescent="0.2">
      <c r="A149" s="78">
        <v>3</v>
      </c>
      <c r="B149" s="93" t="s">
        <v>73</v>
      </c>
      <c r="C149" s="78" t="s">
        <v>31</v>
      </c>
      <c r="D149" s="80">
        <v>1.08212</v>
      </c>
      <c r="E149" s="89">
        <f t="shared" ref="E149:P149" si="54">$D149*E57</f>
        <v>28223.808712335456</v>
      </c>
      <c r="F149" s="89">
        <f t="shared" si="54"/>
        <v>30308.71088833507</v>
      </c>
      <c r="G149" s="89">
        <f t="shared" si="54"/>
        <v>31423.246360079571</v>
      </c>
      <c r="H149" s="89">
        <f t="shared" si="54"/>
        <v>38171.114878720444</v>
      </c>
      <c r="I149" s="89">
        <f t="shared" si="54"/>
        <v>42418.887357439336</v>
      </c>
      <c r="J149" s="89">
        <f t="shared" si="54"/>
        <v>49574.233593640143</v>
      </c>
      <c r="K149" s="89">
        <f t="shared" si="54"/>
        <v>55954.588245561252</v>
      </c>
      <c r="L149" s="89">
        <f t="shared" si="54"/>
        <v>54516.851359285189</v>
      </c>
      <c r="M149" s="89">
        <f t="shared" si="54"/>
        <v>51266.490999862071</v>
      </c>
      <c r="N149" s="89">
        <f t="shared" si="54"/>
        <v>41724.179132361278</v>
      </c>
      <c r="O149" s="89">
        <f t="shared" si="54"/>
        <v>30399.191206993586</v>
      </c>
      <c r="P149" s="89">
        <f t="shared" si="54"/>
        <v>26998.374188676084</v>
      </c>
      <c r="Q149" s="100">
        <f t="shared" si="52"/>
        <v>55954.588245561252</v>
      </c>
    </row>
    <row r="150" spans="1:17" x14ac:dyDescent="0.2">
      <c r="A150" s="78">
        <v>4</v>
      </c>
      <c r="B150" s="93" t="s">
        <v>74</v>
      </c>
      <c r="C150" s="78" t="s">
        <v>33</v>
      </c>
      <c r="D150" s="80">
        <v>1.0626500000000001</v>
      </c>
      <c r="E150" s="89">
        <f t="shared" ref="E150:P150" si="55">$D150*E58</f>
        <v>3003.3082553466634</v>
      </c>
      <c r="F150" s="89">
        <f t="shared" si="55"/>
        <v>3721.3154297236456</v>
      </c>
      <c r="G150" s="89">
        <f t="shared" si="55"/>
        <v>3279.8309904970902</v>
      </c>
      <c r="H150" s="89">
        <f t="shared" si="55"/>
        <v>2860.8408474373896</v>
      </c>
      <c r="I150" s="89">
        <f t="shared" si="55"/>
        <v>2533.4539827439112</v>
      </c>
      <c r="J150" s="89">
        <f t="shared" si="55"/>
        <v>2707.1749928999702</v>
      </c>
      <c r="K150" s="89">
        <f t="shared" si="55"/>
        <v>2710.1561646811197</v>
      </c>
      <c r="L150" s="89">
        <f t="shared" si="55"/>
        <v>3065.4576378708148</v>
      </c>
      <c r="M150" s="89">
        <f t="shared" si="55"/>
        <v>2805.2826460614274</v>
      </c>
      <c r="N150" s="89">
        <f t="shared" si="55"/>
        <v>2457.0275788999029</v>
      </c>
      <c r="O150" s="89">
        <f t="shared" si="55"/>
        <v>2273.8210221674594</v>
      </c>
      <c r="P150" s="89">
        <f t="shared" si="55"/>
        <v>2311.7632084729948</v>
      </c>
      <c r="Q150" s="100">
        <f t="shared" si="52"/>
        <v>2710.1561646811197</v>
      </c>
    </row>
    <row r="151" spans="1:17" x14ac:dyDescent="0.2">
      <c r="A151" s="78">
        <v>5</v>
      </c>
      <c r="B151" s="93" t="s">
        <v>75</v>
      </c>
      <c r="C151" s="78" t="s">
        <v>29</v>
      </c>
      <c r="D151" s="80">
        <v>1.08212</v>
      </c>
      <c r="E151" s="89">
        <f t="shared" ref="E151:P151" si="56">$D151*E59</f>
        <v>309.66317386458559</v>
      </c>
      <c r="F151" s="89">
        <f t="shared" si="56"/>
        <v>87.17059854096911</v>
      </c>
      <c r="G151" s="89">
        <f t="shared" si="56"/>
        <v>1308.7190372354144</v>
      </c>
      <c r="H151" s="89">
        <f t="shared" si="56"/>
        <v>8655.5190125907047</v>
      </c>
      <c r="I151" s="89">
        <f t="shared" si="56"/>
        <v>6422.7042318300082</v>
      </c>
      <c r="J151" s="89">
        <f t="shared" si="56"/>
        <v>6186.8419138491608</v>
      </c>
      <c r="K151" s="89">
        <f t="shared" si="56"/>
        <v>10068.437506898234</v>
      </c>
      <c r="L151" s="89">
        <f t="shared" si="56"/>
        <v>10488.126803356183</v>
      </c>
      <c r="M151" s="89">
        <f t="shared" si="56"/>
        <v>12466.400338310676</v>
      </c>
      <c r="N151" s="89">
        <f t="shared" si="56"/>
        <v>7041.1168971743573</v>
      </c>
      <c r="O151" s="89">
        <f t="shared" si="56"/>
        <v>2192.8232478055988</v>
      </c>
      <c r="P151" s="89">
        <f t="shared" si="56"/>
        <v>1745.7953024401709</v>
      </c>
      <c r="Q151" s="100">
        <f t="shared" si="52"/>
        <v>10068.437506898234</v>
      </c>
    </row>
    <row r="152" spans="1:17" x14ac:dyDescent="0.2">
      <c r="A152" s="78">
        <v>6</v>
      </c>
      <c r="B152" s="93" t="s">
        <v>76</v>
      </c>
      <c r="C152" s="78" t="s">
        <v>63</v>
      </c>
      <c r="D152" s="80">
        <v>1.08212</v>
      </c>
      <c r="E152" s="89">
        <f t="shared" ref="E152:P152" si="57">$D152*E60</f>
        <v>5008.6652741474745</v>
      </c>
      <c r="F152" s="89">
        <f t="shared" si="57"/>
        <v>6649.1502071362465</v>
      </c>
      <c r="G152" s="89">
        <f t="shared" si="57"/>
        <v>6550.3086344783296</v>
      </c>
      <c r="H152" s="89">
        <f t="shared" si="57"/>
        <v>5408.0311228863829</v>
      </c>
      <c r="I152" s="89">
        <f t="shared" si="57"/>
        <v>8489.6994960924148</v>
      </c>
      <c r="J152" s="89">
        <f t="shared" si="57"/>
        <v>8278.3903559751252</v>
      </c>
      <c r="K152" s="89">
        <f t="shared" si="57"/>
        <v>9362.8588671365869</v>
      </c>
      <c r="L152" s="89">
        <f t="shared" si="57"/>
        <v>11492.575745266791</v>
      </c>
      <c r="M152" s="89">
        <f t="shared" si="57"/>
        <v>10786.173630089001</v>
      </c>
      <c r="N152" s="89">
        <f t="shared" si="57"/>
        <v>8150.0843424680825</v>
      </c>
      <c r="O152" s="89">
        <f t="shared" si="57"/>
        <v>4639.8517796305205</v>
      </c>
      <c r="P152" s="89">
        <f t="shared" si="57"/>
        <v>6910.0064872689854</v>
      </c>
      <c r="Q152" s="100">
        <f t="shared" si="52"/>
        <v>9362.8588671365869</v>
      </c>
    </row>
    <row r="153" spans="1:17" x14ac:dyDescent="0.2">
      <c r="A153" s="78">
        <v>7</v>
      </c>
      <c r="B153" s="93" t="s">
        <v>77</v>
      </c>
      <c r="C153" s="78" t="s">
        <v>78</v>
      </c>
      <c r="D153" s="80">
        <v>1.08212</v>
      </c>
      <c r="E153" s="89">
        <f t="shared" ref="E153:P153" si="58">$D153*E61</f>
        <v>4149.906280421118</v>
      </c>
      <c r="F153" s="89">
        <f t="shared" si="58"/>
        <v>3937.0205915866236</v>
      </c>
      <c r="G153" s="89">
        <f t="shared" si="58"/>
        <v>4468.5890914637021</v>
      </c>
      <c r="H153" s="89">
        <f t="shared" si="58"/>
        <v>5002.2473473089922</v>
      </c>
      <c r="I153" s="89">
        <f t="shared" si="58"/>
        <v>6052.4080902156384</v>
      </c>
      <c r="J153" s="89">
        <f t="shared" si="58"/>
        <v>6005.1504725396671</v>
      </c>
      <c r="K153" s="89">
        <f t="shared" si="58"/>
        <v>6823.2592575158151</v>
      </c>
      <c r="L153" s="89">
        <f t="shared" si="58"/>
        <v>6002.9541641726018</v>
      </c>
      <c r="M153" s="89">
        <f t="shared" si="58"/>
        <v>6167.5440428685461</v>
      </c>
      <c r="N153" s="89">
        <f t="shared" si="58"/>
        <v>6112.9579688084186</v>
      </c>
      <c r="O153" s="89">
        <f t="shared" si="58"/>
        <v>4525.1855395844887</v>
      </c>
      <c r="P153" s="89">
        <f t="shared" si="58"/>
        <v>4027.7699397115866</v>
      </c>
      <c r="Q153" s="100">
        <f t="shared" si="52"/>
        <v>6823.2592575158151</v>
      </c>
    </row>
    <row r="154" spans="1:17" x14ac:dyDescent="0.2">
      <c r="A154" s="78">
        <v>8</v>
      </c>
      <c r="B154" s="93" t="s">
        <v>79</v>
      </c>
      <c r="C154" s="78" t="s">
        <v>80</v>
      </c>
      <c r="D154" s="80">
        <v>1.0626500000000001</v>
      </c>
      <c r="E154" s="89">
        <f t="shared" ref="E154:P154" si="59">$D154*E62</f>
        <v>721.87941389045727</v>
      </c>
      <c r="F154" s="89">
        <f t="shared" si="59"/>
        <v>713.84579059219368</v>
      </c>
      <c r="G154" s="89">
        <f t="shared" si="59"/>
        <v>798.77278475379956</v>
      </c>
      <c r="H154" s="89">
        <f t="shared" si="59"/>
        <v>646.13372318763743</v>
      </c>
      <c r="I154" s="89">
        <f t="shared" si="59"/>
        <v>654.16736270065314</v>
      </c>
      <c r="J154" s="89">
        <f t="shared" si="59"/>
        <v>766.63823480911265</v>
      </c>
      <c r="K154" s="89">
        <f t="shared" si="59"/>
        <v>647.2814013213158</v>
      </c>
      <c r="L154" s="89">
        <f t="shared" si="59"/>
        <v>737.94670102386476</v>
      </c>
      <c r="M154" s="89">
        <f t="shared" si="59"/>
        <v>695.48319988937385</v>
      </c>
      <c r="N154" s="89">
        <f t="shared" si="59"/>
        <v>231.82773599891664</v>
      </c>
      <c r="O154" s="89">
        <f t="shared" si="59"/>
        <v>234.12305388291477</v>
      </c>
      <c r="P154" s="89">
        <f t="shared" si="59"/>
        <v>684.00657664642335</v>
      </c>
      <c r="Q154" s="100">
        <f t="shared" si="52"/>
        <v>647.2814013213158</v>
      </c>
    </row>
    <row r="155" spans="1:17" x14ac:dyDescent="0.2">
      <c r="A155" s="78">
        <v>9</v>
      </c>
      <c r="B155" s="93" t="s">
        <v>81</v>
      </c>
      <c r="C155" s="78" t="s">
        <v>35</v>
      </c>
      <c r="D155" s="80">
        <v>1.08212</v>
      </c>
      <c r="E155" s="89">
        <f t="shared" ref="E155:P155" si="60">$D155*E63</f>
        <v>11581.768007196137</v>
      </c>
      <c r="F155" s="89">
        <f t="shared" si="60"/>
        <v>11953.508929025877</v>
      </c>
      <c r="G155" s="89">
        <f t="shared" si="60"/>
        <v>9852.8756606036368</v>
      </c>
      <c r="H155" s="89">
        <f t="shared" si="60"/>
        <v>9243.5880697325138</v>
      </c>
      <c r="I155" s="89">
        <f t="shared" si="60"/>
        <v>10553.158866918488</v>
      </c>
      <c r="J155" s="89">
        <f t="shared" si="60"/>
        <v>11897.594426832447</v>
      </c>
      <c r="K155" s="89">
        <f t="shared" si="60"/>
        <v>12840.403424697264</v>
      </c>
      <c r="L155" s="89">
        <f t="shared" si="60"/>
        <v>11603.888959687729</v>
      </c>
      <c r="M155" s="89">
        <f t="shared" si="60"/>
        <v>12477.667203654184</v>
      </c>
      <c r="N155" s="89">
        <f t="shared" si="60"/>
        <v>11751.584196006079</v>
      </c>
      <c r="O155" s="89">
        <f t="shared" si="60"/>
        <v>10995.05904840642</v>
      </c>
      <c r="P155" s="89">
        <f t="shared" si="60"/>
        <v>9664.2829653125191</v>
      </c>
      <c r="Q155" s="100">
        <f t="shared" si="52"/>
        <v>12840.403424697264</v>
      </c>
    </row>
    <row r="156" spans="1:17" x14ac:dyDescent="0.2">
      <c r="A156" s="78">
        <v>10</v>
      </c>
      <c r="B156" s="93" t="s">
        <v>82</v>
      </c>
      <c r="C156" s="78" t="s">
        <v>37</v>
      </c>
      <c r="D156" s="80">
        <v>1.0626500000000001</v>
      </c>
      <c r="E156" s="89">
        <f t="shared" ref="E156:P156" si="61">$D156*E64</f>
        <v>12429.77492407379</v>
      </c>
      <c r="F156" s="89">
        <f t="shared" si="61"/>
        <v>12593.709814395907</v>
      </c>
      <c r="G156" s="89">
        <f t="shared" si="61"/>
        <v>11387.910160902406</v>
      </c>
      <c r="H156" s="89">
        <f t="shared" si="61"/>
        <v>9553.3617956214894</v>
      </c>
      <c r="I156" s="89">
        <f t="shared" si="61"/>
        <v>9864.5695076995853</v>
      </c>
      <c r="J156" s="89">
        <f t="shared" si="61"/>
        <v>10833.493910660554</v>
      </c>
      <c r="K156" s="89">
        <f t="shared" si="61"/>
        <v>11568.401496894838</v>
      </c>
      <c r="L156" s="89">
        <f t="shared" si="61"/>
        <v>11290.497102207184</v>
      </c>
      <c r="M156" s="89">
        <f t="shared" si="61"/>
        <v>10407.360688642122</v>
      </c>
      <c r="N156" s="89">
        <f t="shared" si="61"/>
        <v>10103.378951162718</v>
      </c>
      <c r="O156" s="89">
        <f t="shared" si="61"/>
        <v>9666.2789625694277</v>
      </c>
      <c r="P156" s="89">
        <f t="shared" si="61"/>
        <v>12395.780550159456</v>
      </c>
      <c r="Q156" s="100">
        <f t="shared" si="52"/>
        <v>11568.401496894838</v>
      </c>
    </row>
    <row r="157" spans="1:17" x14ac:dyDescent="0.2">
      <c r="A157" s="78">
        <v>11</v>
      </c>
      <c r="B157" s="93" t="s">
        <v>83</v>
      </c>
      <c r="C157" s="78" t="s">
        <v>84</v>
      </c>
      <c r="D157" s="80">
        <v>1.0315799999999999</v>
      </c>
      <c r="E157" s="89">
        <f t="shared" ref="E157:P157" si="62">$D157*E65</f>
        <v>6817.5884118260183</v>
      </c>
      <c r="F157" s="89">
        <f t="shared" si="62"/>
        <v>6997.8879373881909</v>
      </c>
      <c r="G157" s="89">
        <f t="shared" si="62"/>
        <v>6315.8693198030087</v>
      </c>
      <c r="H157" s="89">
        <f t="shared" si="62"/>
        <v>6175.9250020455547</v>
      </c>
      <c r="I157" s="89">
        <f t="shared" si="62"/>
        <v>7208.8872190562415</v>
      </c>
      <c r="J157" s="89">
        <f t="shared" si="62"/>
        <v>8900.719677297935</v>
      </c>
      <c r="K157" s="89">
        <f t="shared" si="62"/>
        <v>10079.753713210945</v>
      </c>
      <c r="L157" s="89">
        <f t="shared" si="62"/>
        <v>9337.1399105632208</v>
      </c>
      <c r="M157" s="89">
        <f t="shared" si="62"/>
        <v>8554.8517447209524</v>
      </c>
      <c r="N157" s="89">
        <f t="shared" si="62"/>
        <v>6770.1150269532391</v>
      </c>
      <c r="O157" s="89">
        <f t="shared" si="62"/>
        <v>5110.4679943752481</v>
      </c>
      <c r="P157" s="89">
        <f t="shared" si="62"/>
        <v>7079.9605085350786</v>
      </c>
      <c r="Q157" s="100">
        <f t="shared" si="52"/>
        <v>10079.753713210945</v>
      </c>
    </row>
    <row r="158" spans="1:17" x14ac:dyDescent="0.2">
      <c r="A158" s="78">
        <v>12</v>
      </c>
      <c r="B158" s="93" t="s">
        <v>142</v>
      </c>
      <c r="C158" s="78" t="s">
        <v>143</v>
      </c>
      <c r="D158" s="80">
        <v>1.0241199999999999</v>
      </c>
      <c r="E158" s="89">
        <f t="shared" ref="E158:P158" si="63">$D158*E66</f>
        <v>1216.6545599999999</v>
      </c>
      <c r="F158" s="89">
        <f t="shared" si="63"/>
        <v>1548.4694399999998</v>
      </c>
      <c r="G158" s="89">
        <f t="shared" si="63"/>
        <v>1142.9179199999999</v>
      </c>
      <c r="H158" s="89">
        <f t="shared" si="63"/>
        <v>1400.9961599999999</v>
      </c>
      <c r="I158" s="89">
        <f t="shared" si="63"/>
        <v>1474.7327999999998</v>
      </c>
      <c r="J158" s="89">
        <f t="shared" si="63"/>
        <v>1683.65328</v>
      </c>
      <c r="K158" s="89">
        <f t="shared" si="63"/>
        <v>1929.4420799999998</v>
      </c>
      <c r="L158" s="89">
        <f t="shared" si="63"/>
        <v>1806.5476799999999</v>
      </c>
      <c r="M158" s="89">
        <f t="shared" si="63"/>
        <v>1560.7588799999999</v>
      </c>
      <c r="N158" s="89">
        <f t="shared" si="63"/>
        <v>1339.5489599999999</v>
      </c>
      <c r="O158" s="89">
        <f t="shared" si="63"/>
        <v>933.9974400000001</v>
      </c>
      <c r="P158" s="89">
        <f t="shared" si="63"/>
        <v>1204.3651199999999</v>
      </c>
      <c r="Q158" s="100">
        <f t="shared" si="52"/>
        <v>1929.4420799999998</v>
      </c>
    </row>
    <row r="159" spans="1:17" x14ac:dyDescent="0.2">
      <c r="A159" s="78">
        <v>13</v>
      </c>
      <c r="B159" s="93" t="s">
        <v>85</v>
      </c>
      <c r="C159" s="78" t="s">
        <v>86</v>
      </c>
      <c r="D159" s="80">
        <v>1.0241199999999999</v>
      </c>
      <c r="E159" s="89">
        <f t="shared" ref="E159:P159" si="64">$D159*E67</f>
        <v>7027.9212380175777</v>
      </c>
      <c r="F159" s="89">
        <f t="shared" si="64"/>
        <v>7647.3090640234368</v>
      </c>
      <c r="G159" s="89">
        <f t="shared" si="64"/>
        <v>7116.4053560351558</v>
      </c>
      <c r="H159" s="89">
        <f t="shared" si="64"/>
        <v>8527.233293061523</v>
      </c>
      <c r="I159" s="89">
        <f t="shared" si="64"/>
        <v>10493.406551992186</v>
      </c>
      <c r="J159" s="89">
        <f t="shared" si="64"/>
        <v>12044.882344257812</v>
      </c>
      <c r="K159" s="89">
        <f t="shared" si="64"/>
        <v>13098.156885405273</v>
      </c>
      <c r="L159" s="89">
        <f t="shared" si="64"/>
        <v>12617.351485124511</v>
      </c>
      <c r="M159" s="89">
        <f t="shared" si="64"/>
        <v>8558.5987631937423</v>
      </c>
      <c r="N159" s="89">
        <f t="shared" si="64"/>
        <v>9505.4722920117183</v>
      </c>
      <c r="O159" s="89">
        <f t="shared" si="64"/>
        <v>6932.324460410995</v>
      </c>
      <c r="P159" s="89">
        <f t="shared" si="64"/>
        <v>6673.9852660058586</v>
      </c>
      <c r="Q159" s="100">
        <f t="shared" si="52"/>
        <v>13098.156885405273</v>
      </c>
    </row>
    <row r="160" spans="1:17" x14ac:dyDescent="0.2">
      <c r="A160" s="78">
        <v>14</v>
      </c>
      <c r="B160" s="93" t="s">
        <v>87</v>
      </c>
      <c r="C160" s="78" t="s">
        <v>88</v>
      </c>
      <c r="D160" s="80">
        <v>1.08212</v>
      </c>
      <c r="E160" s="89">
        <f t="shared" ref="E160:P160" si="65">$D160*E68</f>
        <v>450.18464452000001</v>
      </c>
      <c r="F160" s="89">
        <f t="shared" si="65"/>
        <v>450.18464452000012</v>
      </c>
      <c r="G160" s="89">
        <f t="shared" si="65"/>
        <v>450.18464452000001</v>
      </c>
      <c r="H160" s="89">
        <f t="shared" si="65"/>
        <v>0</v>
      </c>
      <c r="I160" s="89">
        <f t="shared" si="65"/>
        <v>0</v>
      </c>
      <c r="J160" s="89">
        <f t="shared" si="65"/>
        <v>0</v>
      </c>
      <c r="K160" s="89">
        <f t="shared" si="65"/>
        <v>0</v>
      </c>
      <c r="L160" s="89">
        <f t="shared" si="65"/>
        <v>0</v>
      </c>
      <c r="M160" s="89">
        <f t="shared" si="65"/>
        <v>0</v>
      </c>
      <c r="N160" s="89">
        <f t="shared" si="65"/>
        <v>0</v>
      </c>
      <c r="O160" s="89">
        <f t="shared" si="65"/>
        <v>0</v>
      </c>
      <c r="P160" s="89">
        <f t="shared" si="65"/>
        <v>452.21470164000004</v>
      </c>
      <c r="Q160" s="100">
        <f t="shared" si="52"/>
        <v>0</v>
      </c>
    </row>
    <row r="161" spans="1:17" x14ac:dyDescent="0.2">
      <c r="A161" s="78">
        <v>15</v>
      </c>
      <c r="B161" s="93" t="s">
        <v>89</v>
      </c>
      <c r="C161" s="78" t="s">
        <v>43</v>
      </c>
      <c r="D161" s="80">
        <v>1.08212</v>
      </c>
      <c r="E161" s="89">
        <f t="shared" ref="E161:P161" si="66">$D161*E69</f>
        <v>1302.9092720800002</v>
      </c>
      <c r="F161" s="89">
        <f t="shared" si="66"/>
        <v>1307.69765308</v>
      </c>
      <c r="G161" s="89">
        <f t="shared" si="66"/>
        <v>1343.8220650400001</v>
      </c>
      <c r="H161" s="89">
        <f t="shared" si="66"/>
        <v>0</v>
      </c>
      <c r="I161" s="89">
        <f t="shared" si="66"/>
        <v>0</v>
      </c>
      <c r="J161" s="89">
        <f t="shared" si="66"/>
        <v>0</v>
      </c>
      <c r="K161" s="89">
        <f t="shared" si="66"/>
        <v>0</v>
      </c>
      <c r="L161" s="89">
        <f t="shared" si="66"/>
        <v>0</v>
      </c>
      <c r="M161" s="89">
        <f t="shared" si="66"/>
        <v>0</v>
      </c>
      <c r="N161" s="89">
        <f t="shared" si="66"/>
        <v>0</v>
      </c>
      <c r="O161" s="89">
        <f t="shared" si="66"/>
        <v>0</v>
      </c>
      <c r="P161" s="89">
        <f t="shared" si="66"/>
        <v>1301.5458008799999</v>
      </c>
      <c r="Q161" s="100">
        <f t="shared" si="52"/>
        <v>0</v>
      </c>
    </row>
    <row r="162" spans="1:17" x14ac:dyDescent="0.2">
      <c r="A162" s="78">
        <v>16</v>
      </c>
      <c r="B162" s="93" t="s">
        <v>90</v>
      </c>
      <c r="C162" s="78" t="s">
        <v>91</v>
      </c>
      <c r="D162" s="80">
        <v>1.08212</v>
      </c>
      <c r="E162" s="89">
        <f t="shared" ref="E162:P162" si="67">$D162*E70</f>
        <v>965.01187608929797</v>
      </c>
      <c r="F162" s="89">
        <f t="shared" si="67"/>
        <v>246.25902114422558</v>
      </c>
      <c r="G162" s="89">
        <f t="shared" si="67"/>
        <v>92.417091177811713</v>
      </c>
      <c r="H162" s="89">
        <f t="shared" si="67"/>
        <v>176.70531657762555</v>
      </c>
      <c r="I162" s="89">
        <f t="shared" si="67"/>
        <v>249.97594595427765</v>
      </c>
      <c r="J162" s="89">
        <f t="shared" si="67"/>
        <v>852.66836065344637</v>
      </c>
      <c r="K162" s="89">
        <f t="shared" si="67"/>
        <v>2649.7961246352252</v>
      </c>
      <c r="L162" s="89">
        <f t="shared" si="67"/>
        <v>2745.3313377728423</v>
      </c>
      <c r="M162" s="89">
        <f t="shared" si="67"/>
        <v>1261.7738278407735</v>
      </c>
      <c r="N162" s="89">
        <f t="shared" si="67"/>
        <v>901.14793260749036</v>
      </c>
      <c r="O162" s="89">
        <f t="shared" si="67"/>
        <v>1454.8784359377585</v>
      </c>
      <c r="P162" s="89">
        <f t="shared" si="67"/>
        <v>2359.4498717764627</v>
      </c>
      <c r="Q162" s="100">
        <f t="shared" si="52"/>
        <v>2649.7961246352252</v>
      </c>
    </row>
    <row r="163" spans="1:17" x14ac:dyDescent="0.2">
      <c r="A163" s="78">
        <v>17</v>
      </c>
      <c r="B163" s="93" t="s">
        <v>92</v>
      </c>
      <c r="C163" s="78" t="s">
        <v>11</v>
      </c>
      <c r="D163" s="80">
        <v>1.08212</v>
      </c>
      <c r="E163" s="89">
        <f t="shared" ref="E163:P163" si="68">$D163*E71</f>
        <v>1206.7823983479309</v>
      </c>
      <c r="F163" s="89">
        <f t="shared" si="68"/>
        <v>1437.0003646275845</v>
      </c>
      <c r="G163" s="89">
        <f t="shared" si="68"/>
        <v>1471.0987563591168</v>
      </c>
      <c r="H163" s="89">
        <f t="shared" si="68"/>
        <v>0</v>
      </c>
      <c r="I163" s="89">
        <f t="shared" si="68"/>
        <v>0</v>
      </c>
      <c r="J163" s="89">
        <f t="shared" si="68"/>
        <v>0</v>
      </c>
      <c r="K163" s="89">
        <f t="shared" si="68"/>
        <v>0</v>
      </c>
      <c r="L163" s="89">
        <f t="shared" si="68"/>
        <v>0</v>
      </c>
      <c r="M163" s="89">
        <f t="shared" si="68"/>
        <v>0</v>
      </c>
      <c r="N163" s="89">
        <f t="shared" si="68"/>
        <v>0</v>
      </c>
      <c r="O163" s="89">
        <f t="shared" si="68"/>
        <v>268.91293008729713</v>
      </c>
      <c r="P163" s="89">
        <f t="shared" si="68"/>
        <v>109.60568567913883</v>
      </c>
      <c r="Q163" s="100">
        <f t="shared" si="52"/>
        <v>0</v>
      </c>
    </row>
    <row r="164" spans="1:17" x14ac:dyDescent="0.2">
      <c r="A164" s="78">
        <v>18</v>
      </c>
      <c r="B164" s="93" t="s">
        <v>93</v>
      </c>
      <c r="C164" s="78" t="s">
        <v>94</v>
      </c>
      <c r="D164" s="80">
        <v>1.0626500000000001</v>
      </c>
      <c r="E164" s="89">
        <f t="shared" ref="E164:P164" si="69">$D164*E72</f>
        <v>2385.3390780052187</v>
      </c>
      <c r="F164" s="89">
        <f t="shared" si="69"/>
        <v>3080.7074288047784</v>
      </c>
      <c r="G164" s="89">
        <f t="shared" si="69"/>
        <v>3466.7045179306033</v>
      </c>
      <c r="H164" s="89">
        <f t="shared" si="69"/>
        <v>3407.3703616577154</v>
      </c>
      <c r="I164" s="89">
        <f t="shared" si="69"/>
        <v>4923.0874221084596</v>
      </c>
      <c r="J164" s="89">
        <f t="shared" si="69"/>
        <v>6311.4526837692265</v>
      </c>
      <c r="K164" s="89">
        <f t="shared" si="69"/>
        <v>5755.6018981857305</v>
      </c>
      <c r="L164" s="89">
        <f t="shared" si="69"/>
        <v>5307.3249673995979</v>
      </c>
      <c r="M164" s="89">
        <f t="shared" si="69"/>
        <v>4177.1455672859192</v>
      </c>
      <c r="N164" s="89">
        <f t="shared" si="69"/>
        <v>5314.3257190902723</v>
      </c>
      <c r="O164" s="89">
        <f t="shared" si="69"/>
        <v>4387.2442300529474</v>
      </c>
      <c r="P164" s="89">
        <f t="shared" si="69"/>
        <v>2241.3839323741909</v>
      </c>
      <c r="Q164" s="100">
        <f t="shared" si="52"/>
        <v>5755.6018981857305</v>
      </c>
    </row>
    <row r="165" spans="1:17" x14ac:dyDescent="0.2">
      <c r="A165" s="78">
        <v>19</v>
      </c>
      <c r="B165" s="93" t="s">
        <v>95</v>
      </c>
      <c r="C165" s="78" t="s">
        <v>96</v>
      </c>
      <c r="D165" s="80">
        <v>1.08212</v>
      </c>
      <c r="E165" s="89">
        <f t="shared" ref="E165:P165" si="70">$D165*E73</f>
        <v>311.07707912954805</v>
      </c>
      <c r="F165" s="89">
        <f t="shared" si="70"/>
        <v>125.52595302368164</v>
      </c>
      <c r="G165" s="89">
        <f t="shared" si="70"/>
        <v>37.484685675048837</v>
      </c>
      <c r="H165" s="89">
        <f t="shared" si="70"/>
        <v>413.45647762878411</v>
      </c>
      <c r="I165" s="89">
        <f t="shared" si="70"/>
        <v>629.7506450244141</v>
      </c>
      <c r="J165" s="89">
        <f t="shared" si="70"/>
        <v>987.97672563276296</v>
      </c>
      <c r="K165" s="89">
        <f t="shared" si="70"/>
        <v>796.82990037231446</v>
      </c>
      <c r="L165" s="89">
        <f t="shared" si="70"/>
        <v>683.71367105873117</v>
      </c>
      <c r="M165" s="89">
        <f t="shared" si="70"/>
        <v>856.64834378844273</v>
      </c>
      <c r="N165" s="89">
        <f t="shared" si="70"/>
        <v>1014.5426776700689</v>
      </c>
      <c r="O165" s="89">
        <f t="shared" si="70"/>
        <v>790.78618866572378</v>
      </c>
      <c r="P165" s="89">
        <f t="shared" si="70"/>
        <v>750.36471085233677</v>
      </c>
      <c r="Q165" s="100">
        <f t="shared" si="52"/>
        <v>796.82990037231446</v>
      </c>
    </row>
    <row r="166" spans="1:17" ht="15" thickBot="1" x14ac:dyDescent="0.25">
      <c r="A166" s="78"/>
      <c r="C166" s="72" t="s">
        <v>97</v>
      </c>
      <c r="D166" s="79"/>
      <c r="E166" s="91">
        <f t="shared" ref="E166:Q166" si="71">SUM(E147:E165)</f>
        <v>223581.58758297638</v>
      </c>
      <c r="F166" s="91">
        <f t="shared" si="71"/>
        <v>239343.53954462719</v>
      </c>
      <c r="G166" s="91">
        <f t="shared" si="71"/>
        <v>218822.36627262257</v>
      </c>
      <c r="H166" s="91">
        <f t="shared" si="71"/>
        <v>259607.36466253371</v>
      </c>
      <c r="I166" s="91">
        <f t="shared" si="71"/>
        <v>316844.53117327421</v>
      </c>
      <c r="J166" s="91">
        <f t="shared" si="71"/>
        <v>383905.4157720012</v>
      </c>
      <c r="K166" s="91">
        <f t="shared" si="71"/>
        <v>428812.57989184617</v>
      </c>
      <c r="L166" s="91">
        <f t="shared" si="71"/>
        <v>402752.44557249744</v>
      </c>
      <c r="M166" s="91">
        <f t="shared" si="71"/>
        <v>356059.7442625009</v>
      </c>
      <c r="N166" s="91">
        <f t="shared" si="71"/>
        <v>276640.0088538347</v>
      </c>
      <c r="O166" s="91">
        <f t="shared" si="71"/>
        <v>184435.9821093934</v>
      </c>
      <c r="P166" s="91">
        <f t="shared" si="71"/>
        <v>237065.53215835476</v>
      </c>
      <c r="Q166" s="101">
        <f t="shared" si="71"/>
        <v>428812.57989184617</v>
      </c>
    </row>
    <row r="167" spans="1:17" ht="15" thickTop="1" x14ac:dyDescent="0.2">
      <c r="A167" s="78"/>
      <c r="D167" s="79"/>
    </row>
    <row r="168" spans="1:17" x14ac:dyDescent="0.2">
      <c r="A168" s="78"/>
      <c r="C168" s="72" t="s">
        <v>98</v>
      </c>
      <c r="D168" s="79"/>
      <c r="E168" s="89">
        <f t="shared" ref="E168:P168" si="72">E165</f>
        <v>311.07707912954805</v>
      </c>
      <c r="F168" s="89">
        <f t="shared" si="72"/>
        <v>125.52595302368164</v>
      </c>
      <c r="G168" s="89">
        <f t="shared" si="72"/>
        <v>37.484685675048837</v>
      </c>
      <c r="H168" s="89">
        <f t="shared" si="72"/>
        <v>413.45647762878411</v>
      </c>
      <c r="I168" s="89">
        <f t="shared" si="72"/>
        <v>629.7506450244141</v>
      </c>
      <c r="J168" s="89">
        <f t="shared" si="72"/>
        <v>987.97672563276296</v>
      </c>
      <c r="K168" s="89">
        <f t="shared" si="72"/>
        <v>796.82990037231446</v>
      </c>
      <c r="L168" s="89">
        <f t="shared" si="72"/>
        <v>683.71367105873117</v>
      </c>
      <c r="M168" s="89">
        <f t="shared" si="72"/>
        <v>856.64834378844273</v>
      </c>
      <c r="N168" s="89">
        <f t="shared" si="72"/>
        <v>1014.5426776700689</v>
      </c>
      <c r="O168" s="89">
        <f t="shared" si="72"/>
        <v>790.78618866572378</v>
      </c>
      <c r="P168" s="89">
        <f t="shared" si="72"/>
        <v>750.36471085233677</v>
      </c>
      <c r="Q168" s="100">
        <f t="shared" ref="Q168" si="73">K168</f>
        <v>796.82990037231446</v>
      </c>
    </row>
    <row r="169" spans="1:17" ht="15" thickBot="1" x14ac:dyDescent="0.25">
      <c r="A169" s="78"/>
      <c r="C169" s="72" t="s">
        <v>99</v>
      </c>
      <c r="D169" s="79"/>
      <c r="E169" s="91">
        <f>E166-E168</f>
        <v>223270.51050384683</v>
      </c>
      <c r="F169" s="91">
        <f t="shared" ref="F169:Q169" si="74">F166-F168</f>
        <v>239218.01359160349</v>
      </c>
      <c r="G169" s="91">
        <f t="shared" si="74"/>
        <v>218784.88158694754</v>
      </c>
      <c r="H169" s="91">
        <f t="shared" si="74"/>
        <v>259193.90818490493</v>
      </c>
      <c r="I169" s="91">
        <f t="shared" si="74"/>
        <v>316214.7805282498</v>
      </c>
      <c r="J169" s="91">
        <f t="shared" si="74"/>
        <v>382917.43904636841</v>
      </c>
      <c r="K169" s="91">
        <f t="shared" si="74"/>
        <v>428015.74999147386</v>
      </c>
      <c r="L169" s="91">
        <f t="shared" si="74"/>
        <v>402068.73190143873</v>
      </c>
      <c r="M169" s="91">
        <f t="shared" si="74"/>
        <v>355203.09591871244</v>
      </c>
      <c r="N169" s="91">
        <f t="shared" si="74"/>
        <v>275625.46617616463</v>
      </c>
      <c r="O169" s="91">
        <f t="shared" si="74"/>
        <v>183645.19592072768</v>
      </c>
      <c r="P169" s="91">
        <f t="shared" si="74"/>
        <v>236315.16744750243</v>
      </c>
      <c r="Q169" s="101">
        <f t="shared" si="74"/>
        <v>428015.74999147386</v>
      </c>
    </row>
    <row r="170" spans="1:17" ht="15" thickTop="1" x14ac:dyDescent="0.2">
      <c r="A170" s="78"/>
      <c r="D170" s="79"/>
    </row>
    <row r="171" spans="1:17" x14ac:dyDescent="0.2">
      <c r="A171" s="78"/>
      <c r="B171" s="78"/>
      <c r="C171" s="78"/>
      <c r="D171" s="80"/>
      <c r="E171" s="81">
        <v>43466</v>
      </c>
      <c r="F171" s="81">
        <v>43497</v>
      </c>
      <c r="G171" s="81">
        <v>43525</v>
      </c>
      <c r="H171" s="81">
        <v>43556</v>
      </c>
      <c r="I171" s="81">
        <v>43586</v>
      </c>
      <c r="J171" s="81">
        <v>43617</v>
      </c>
      <c r="K171" s="81">
        <v>43647</v>
      </c>
      <c r="L171" s="81">
        <v>43678</v>
      </c>
      <c r="M171" s="81">
        <v>43709</v>
      </c>
      <c r="N171" s="81">
        <v>43739</v>
      </c>
      <c r="O171" s="81">
        <v>43770</v>
      </c>
      <c r="P171" s="81">
        <v>43800</v>
      </c>
      <c r="Q171" s="81" t="s">
        <v>129</v>
      </c>
    </row>
    <row r="172" spans="1:17" x14ac:dyDescent="0.2">
      <c r="A172" s="82" t="s">
        <v>2</v>
      </c>
      <c r="B172" s="83" t="s">
        <v>69</v>
      </c>
      <c r="C172" s="83" t="s">
        <v>135</v>
      </c>
      <c r="D172" s="84"/>
      <c r="E172" s="85">
        <v>43831</v>
      </c>
      <c r="F172" s="85">
        <v>43862</v>
      </c>
      <c r="G172" s="85">
        <v>43891</v>
      </c>
      <c r="H172" s="85">
        <v>43922</v>
      </c>
      <c r="I172" s="85">
        <v>43952</v>
      </c>
      <c r="J172" s="85">
        <v>43983</v>
      </c>
      <c r="K172" s="85">
        <v>44013</v>
      </c>
      <c r="L172" s="85">
        <v>44044</v>
      </c>
      <c r="M172" s="85">
        <v>44075</v>
      </c>
      <c r="N172" s="85">
        <v>44105</v>
      </c>
      <c r="O172" s="85">
        <v>44136</v>
      </c>
      <c r="P172" s="85">
        <v>44166</v>
      </c>
      <c r="Q172" s="85" t="s">
        <v>111</v>
      </c>
    </row>
    <row r="173" spans="1:17" x14ac:dyDescent="0.2">
      <c r="A173" s="94"/>
      <c r="B173" s="78"/>
      <c r="C173" s="78"/>
      <c r="D173" s="80"/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5"/>
      <c r="Q173" s="95"/>
    </row>
    <row r="174" spans="1:17" x14ac:dyDescent="0.2">
      <c r="A174" s="78">
        <v>1</v>
      </c>
      <c r="B174" s="96" t="s">
        <v>101</v>
      </c>
      <c r="C174" s="78" t="s">
        <v>102</v>
      </c>
      <c r="D174" s="80">
        <v>1.0279</v>
      </c>
      <c r="E174" s="89">
        <f t="shared" ref="E174:P174" si="75">$D174*E82</f>
        <v>1654.0966645302394</v>
      </c>
      <c r="F174" s="89">
        <f t="shared" si="75"/>
        <v>2619.9115232337167</v>
      </c>
      <c r="G174" s="89">
        <f t="shared" si="75"/>
        <v>965.81482856962486</v>
      </c>
      <c r="H174" s="89">
        <f t="shared" si="75"/>
        <v>3619.0303017520191</v>
      </c>
      <c r="I174" s="89">
        <f t="shared" si="75"/>
        <v>4229.6030313141828</v>
      </c>
      <c r="J174" s="89">
        <f t="shared" si="75"/>
        <v>5162.1139592147438</v>
      </c>
      <c r="K174" s="89">
        <f t="shared" si="75"/>
        <v>4984.4927070572639</v>
      </c>
      <c r="L174" s="89">
        <f t="shared" si="75"/>
        <v>4462.7307943826827</v>
      </c>
      <c r="M174" s="89">
        <f t="shared" si="75"/>
        <v>3352.5986797113032</v>
      </c>
      <c r="N174" s="89">
        <f t="shared" si="75"/>
        <v>2020.4402462199771</v>
      </c>
      <c r="O174" s="89">
        <f t="shared" si="75"/>
        <v>1043.5240745655751</v>
      </c>
      <c r="P174" s="89">
        <f t="shared" si="75"/>
        <v>1520.8808534165019</v>
      </c>
      <c r="Q174" s="100">
        <f t="shared" ref="Q174:Q175" si="76">K174</f>
        <v>4984.4927070572639</v>
      </c>
    </row>
    <row r="175" spans="1:17" x14ac:dyDescent="0.2">
      <c r="A175" s="78">
        <v>2</v>
      </c>
      <c r="B175" s="96" t="s">
        <v>103</v>
      </c>
      <c r="C175" s="78" t="s">
        <v>104</v>
      </c>
      <c r="D175" s="80">
        <v>1.0241199999999999</v>
      </c>
      <c r="E175" s="89">
        <f t="shared" ref="E175:P175" si="77">$D175*E83</f>
        <v>4239.8567999999987</v>
      </c>
      <c r="F175" s="89">
        <f t="shared" si="77"/>
        <v>4055.5151999999994</v>
      </c>
      <c r="G175" s="89">
        <f t="shared" si="77"/>
        <v>3822.0158399999996</v>
      </c>
      <c r="H175" s="89">
        <f t="shared" si="77"/>
        <v>5960.3783999999996</v>
      </c>
      <c r="I175" s="89">
        <f t="shared" si="77"/>
        <v>6636.2975999999999</v>
      </c>
      <c r="J175" s="89">
        <f t="shared" si="77"/>
        <v>8602.608000000002</v>
      </c>
      <c r="K175" s="89">
        <f t="shared" si="77"/>
        <v>8946.7123199999987</v>
      </c>
      <c r="L175" s="89">
        <f t="shared" si="77"/>
        <v>9032.7383999999965</v>
      </c>
      <c r="M175" s="89">
        <f t="shared" si="77"/>
        <v>7263.0590399999992</v>
      </c>
      <c r="N175" s="89">
        <f t="shared" si="77"/>
        <v>5358.1958399999994</v>
      </c>
      <c r="O175" s="89">
        <f t="shared" si="77"/>
        <v>3404.1748799999996</v>
      </c>
      <c r="P175" s="89">
        <f t="shared" si="77"/>
        <v>4817.4604799999997</v>
      </c>
      <c r="Q175" s="100">
        <f t="shared" si="76"/>
        <v>8946.7123199999987</v>
      </c>
    </row>
    <row r="176" spans="1:17" ht="15" thickBot="1" x14ac:dyDescent="0.25">
      <c r="A176" s="78"/>
      <c r="C176" s="72" t="s">
        <v>105</v>
      </c>
      <c r="D176" s="79"/>
      <c r="E176" s="91">
        <f>SUM(E174:E175)</f>
        <v>5893.9534645302383</v>
      </c>
      <c r="F176" s="91">
        <f t="shared" ref="F176:Q176" si="78">SUM(F174:F175)</f>
        <v>6675.4267232337161</v>
      </c>
      <c r="G176" s="91">
        <f t="shared" si="78"/>
        <v>4787.8306685696243</v>
      </c>
      <c r="H176" s="91">
        <f t="shared" si="78"/>
        <v>9579.4087017520178</v>
      </c>
      <c r="I176" s="91">
        <f t="shared" si="78"/>
        <v>10865.900631314184</v>
      </c>
      <c r="J176" s="91">
        <f t="shared" si="78"/>
        <v>13764.721959214745</v>
      </c>
      <c r="K176" s="91">
        <f t="shared" si="78"/>
        <v>13931.205027057262</v>
      </c>
      <c r="L176" s="91">
        <f t="shared" si="78"/>
        <v>13495.46919438268</v>
      </c>
      <c r="M176" s="91">
        <f t="shared" si="78"/>
        <v>10615.657719711302</v>
      </c>
      <c r="N176" s="91">
        <f t="shared" si="78"/>
        <v>7378.6360862199763</v>
      </c>
      <c r="O176" s="91">
        <f t="shared" si="78"/>
        <v>4447.6989545655742</v>
      </c>
      <c r="P176" s="91">
        <f t="shared" si="78"/>
        <v>6338.3413334165016</v>
      </c>
      <c r="Q176" s="101">
        <f t="shared" si="78"/>
        <v>13931.205027057262</v>
      </c>
    </row>
    <row r="177" spans="3:17" ht="15" thickTop="1" x14ac:dyDescent="0.2"/>
    <row r="178" spans="3:17" x14ac:dyDescent="0.2">
      <c r="C178" s="83" t="s">
        <v>114</v>
      </c>
      <c r="D178" s="80"/>
    </row>
    <row r="179" spans="3:17" x14ac:dyDescent="0.2">
      <c r="C179" s="78"/>
      <c r="D179" s="80"/>
    </row>
    <row r="180" spans="3:17" ht="15" thickBot="1" x14ac:dyDescent="0.25">
      <c r="C180" s="72" t="s">
        <v>107</v>
      </c>
      <c r="D180" s="79"/>
      <c r="E180" s="97">
        <f t="shared" ref="E180:Q180" si="79">E176+E166+E133</f>
        <v>1078000.1341548627</v>
      </c>
      <c r="F180" s="97">
        <f t="shared" si="79"/>
        <v>1132999.9999542895</v>
      </c>
      <c r="G180" s="97">
        <f t="shared" si="79"/>
        <v>1014999.9999822958</v>
      </c>
      <c r="H180" s="97">
        <f t="shared" si="79"/>
        <v>1385999.9999577822</v>
      </c>
      <c r="I180" s="97">
        <f t="shared" si="79"/>
        <v>1650000.0000974806</v>
      </c>
      <c r="J180" s="97">
        <f t="shared" si="79"/>
        <v>1932000.0000281709</v>
      </c>
      <c r="K180" s="97">
        <f t="shared" si="79"/>
        <v>2173000.0000772476</v>
      </c>
      <c r="L180" s="97">
        <f t="shared" si="79"/>
        <v>2100000.0003933194</v>
      </c>
      <c r="M180" s="97">
        <f t="shared" si="79"/>
        <v>1870000.0007090031</v>
      </c>
      <c r="N180" s="97">
        <f t="shared" si="79"/>
        <v>1449000.000011699</v>
      </c>
      <c r="O180" s="97">
        <f t="shared" si="79"/>
        <v>1041999.9999820178</v>
      </c>
      <c r="P180" s="97">
        <f t="shared" si="79"/>
        <v>1096999.9999720771</v>
      </c>
      <c r="Q180" s="103">
        <f t="shared" si="79"/>
        <v>2173000.0000772476</v>
      </c>
    </row>
    <row r="181" spans="3:17" ht="15" thickTop="1" x14ac:dyDescent="0.2">
      <c r="D181" s="79"/>
    </row>
    <row r="182" spans="3:17" x14ac:dyDescent="0.2">
      <c r="C182" s="72" t="s">
        <v>108</v>
      </c>
      <c r="D182" s="79"/>
      <c r="E182" s="89">
        <f t="shared" ref="E182:Q182" si="80">E168+E135</f>
        <v>34065.591593033358</v>
      </c>
      <c r="F182" s="89">
        <f t="shared" si="80"/>
        <v>29002.60931007324</v>
      </c>
      <c r="G182" s="89">
        <f t="shared" si="80"/>
        <v>36988.575143421935</v>
      </c>
      <c r="H182" s="89">
        <f t="shared" si="80"/>
        <v>41740.698678803099</v>
      </c>
      <c r="I182" s="89">
        <f t="shared" si="80"/>
        <v>38009.753586553037</v>
      </c>
      <c r="J182" s="89">
        <f t="shared" si="80"/>
        <v>48172.534065493601</v>
      </c>
      <c r="K182" s="89">
        <f t="shared" si="80"/>
        <v>66767.170716729423</v>
      </c>
      <c r="L182" s="89">
        <f t="shared" si="80"/>
        <v>50174.866432003844</v>
      </c>
      <c r="M182" s="89">
        <f t="shared" si="80"/>
        <v>55568.871092843925</v>
      </c>
      <c r="N182" s="89">
        <f t="shared" si="80"/>
        <v>18373.225956369872</v>
      </c>
      <c r="O182" s="89">
        <f t="shared" si="80"/>
        <v>18876.678438563184</v>
      </c>
      <c r="P182" s="89">
        <f t="shared" si="80"/>
        <v>39954.151974567845</v>
      </c>
      <c r="Q182" s="100">
        <f t="shared" si="80"/>
        <v>66767.170716729423</v>
      </c>
    </row>
    <row r="183" spans="3:17" ht="15" thickBot="1" x14ac:dyDescent="0.25">
      <c r="C183" s="72" t="s">
        <v>109</v>
      </c>
      <c r="D183" s="79"/>
      <c r="E183" s="91">
        <f>E180-E182</f>
        <v>1043934.5425618293</v>
      </c>
      <c r="F183" s="91">
        <f t="shared" ref="F183:Q183" si="81">F180-F182</f>
        <v>1103997.3906442162</v>
      </c>
      <c r="G183" s="91">
        <f t="shared" si="81"/>
        <v>978011.42483887391</v>
      </c>
      <c r="H183" s="91">
        <f t="shared" si="81"/>
        <v>1344259.3012789791</v>
      </c>
      <c r="I183" s="91">
        <f t="shared" si="81"/>
        <v>1611990.2465109276</v>
      </c>
      <c r="J183" s="91">
        <f t="shared" si="81"/>
        <v>1883827.4659626773</v>
      </c>
      <c r="K183" s="91">
        <f t="shared" si="81"/>
        <v>2106232.8293605181</v>
      </c>
      <c r="L183" s="91">
        <f t="shared" si="81"/>
        <v>2049825.1339613155</v>
      </c>
      <c r="M183" s="91">
        <f t="shared" si="81"/>
        <v>1814431.1296161592</v>
      </c>
      <c r="N183" s="91">
        <f t="shared" si="81"/>
        <v>1430626.7740553292</v>
      </c>
      <c r="O183" s="91">
        <f t="shared" si="81"/>
        <v>1023123.3215434547</v>
      </c>
      <c r="P183" s="91">
        <f t="shared" si="81"/>
        <v>1057045.8479975092</v>
      </c>
      <c r="Q183" s="101">
        <f t="shared" si="81"/>
        <v>2106232.8293605181</v>
      </c>
    </row>
    <row r="184" spans="3:17" ht="15" thickTop="1" x14ac:dyDescent="0.2"/>
  </sheetData>
  <pageMargins left="0.7" right="0.7" top="1.25" bottom="0.25" header="1.05" footer="0.3"/>
  <pageSetup scale="67" pageOrder="overThenDown" orientation="landscape" r:id="rId1"/>
  <rowBreaks count="3" manualBreakCount="3">
    <brk id="45" max="16" man="1"/>
    <brk id="92" max="16383" man="1"/>
    <brk id="13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BAA19-7A8C-4085-987C-DCEF38936564}">
  <sheetPr>
    <tabColor rgb="FF00B0F0"/>
    <pageSetUpPr fitToPage="1"/>
  </sheetPr>
  <dimension ref="A1:M37"/>
  <sheetViews>
    <sheetView view="pageBreakPreview" zoomScale="80" zoomScaleNormal="80" zoomScaleSheetLayoutView="80" workbookViewId="0"/>
  </sheetViews>
  <sheetFormatPr defaultColWidth="9.140625" defaultRowHeight="14.25" x14ac:dyDescent="0.2"/>
  <cols>
    <col min="1" max="1" width="4.7109375" style="10" customWidth="1"/>
    <col min="2" max="2" width="2.7109375" style="10" customWidth="1"/>
    <col min="3" max="3" width="12.85546875" style="10" customWidth="1"/>
    <col min="4" max="4" width="46.5703125" style="10" bestFit="1" customWidth="1"/>
    <col min="5" max="10" width="20.7109375" style="10" customWidth="1"/>
    <col min="11" max="11" width="2.7109375" style="10" customWidth="1"/>
    <col min="12" max="16384" width="9.140625" style="10"/>
  </cols>
  <sheetData>
    <row r="1" spans="1:13" x14ac:dyDescent="0.2">
      <c r="A1" s="10" t="s">
        <v>0</v>
      </c>
      <c r="K1" s="76" t="s">
        <v>306</v>
      </c>
    </row>
    <row r="2" spans="1:13" ht="15" x14ac:dyDescent="0.25">
      <c r="A2" s="10" t="s">
        <v>283</v>
      </c>
      <c r="B2" s="9"/>
      <c r="C2" s="9"/>
      <c r="D2" s="68"/>
      <c r="E2" s="9"/>
      <c r="F2" s="9"/>
      <c r="G2" s="9"/>
      <c r="H2" s="9"/>
      <c r="I2" s="9"/>
      <c r="J2" s="9"/>
      <c r="K2" s="76" t="s">
        <v>307</v>
      </c>
    </row>
    <row r="3" spans="1:13" x14ac:dyDescent="0.2">
      <c r="A3" s="10" t="s">
        <v>310</v>
      </c>
      <c r="B3" s="9"/>
      <c r="C3" s="9"/>
      <c r="D3" s="9"/>
      <c r="E3" s="9"/>
      <c r="F3" s="9"/>
      <c r="G3" s="9"/>
      <c r="H3" s="9"/>
      <c r="I3" s="9"/>
      <c r="J3" s="9"/>
      <c r="K3" s="76" t="s">
        <v>308</v>
      </c>
      <c r="M3" s="9"/>
    </row>
    <row r="4" spans="1:13" x14ac:dyDescent="0.2">
      <c r="B4" s="9"/>
      <c r="C4" s="9"/>
      <c r="D4" s="9"/>
      <c r="E4" s="9"/>
      <c r="F4" s="9"/>
      <c r="G4" s="9"/>
      <c r="H4" s="9"/>
      <c r="I4" s="9"/>
      <c r="J4" s="9"/>
      <c r="K4" s="76" t="s">
        <v>309</v>
      </c>
      <c r="M4" s="9"/>
    </row>
    <row r="5" spans="1:13" x14ac:dyDescent="0.2">
      <c r="B5" s="9"/>
      <c r="C5" s="9"/>
      <c r="D5" s="9"/>
      <c r="E5" s="9"/>
      <c r="F5" s="9"/>
      <c r="G5" s="9"/>
      <c r="H5" s="9"/>
      <c r="I5" s="9"/>
      <c r="J5" s="9"/>
      <c r="K5" s="77" t="s">
        <v>350</v>
      </c>
      <c r="M5" s="9"/>
    </row>
    <row r="6" spans="1:13" x14ac:dyDescent="0.2">
      <c r="A6" s="6"/>
      <c r="B6" s="9"/>
      <c r="C6" s="9"/>
      <c r="D6" s="9"/>
      <c r="E6" s="9"/>
      <c r="F6" s="9"/>
      <c r="G6" s="9"/>
      <c r="H6" s="9"/>
      <c r="I6" s="9"/>
      <c r="J6" s="9"/>
      <c r="K6" s="9"/>
    </row>
    <row r="7" spans="1:13" x14ac:dyDescent="0.2">
      <c r="A7" s="9"/>
      <c r="B7" s="9"/>
      <c r="C7" s="21" t="s">
        <v>145</v>
      </c>
      <c r="D7" s="21" t="s">
        <v>146</v>
      </c>
      <c r="E7" s="21" t="s">
        <v>147</v>
      </c>
      <c r="F7" s="21" t="s">
        <v>148</v>
      </c>
      <c r="G7" s="21" t="s">
        <v>149</v>
      </c>
      <c r="H7" s="21" t="s">
        <v>150</v>
      </c>
      <c r="I7" s="21" t="s">
        <v>151</v>
      </c>
      <c r="J7" s="21" t="s">
        <v>152</v>
      </c>
      <c r="K7" s="9"/>
    </row>
    <row r="8" spans="1:13" x14ac:dyDescent="0.2">
      <c r="A8" s="9"/>
      <c r="B8" s="9"/>
      <c r="C8" s="21"/>
      <c r="D8" s="21"/>
      <c r="E8" s="21"/>
      <c r="F8" s="21"/>
      <c r="G8" s="21"/>
      <c r="H8" s="21"/>
      <c r="I8" s="21"/>
      <c r="J8" s="21"/>
      <c r="K8" s="9"/>
    </row>
    <row r="9" spans="1:13" x14ac:dyDescent="0.2">
      <c r="A9" s="9"/>
      <c r="B9" s="9"/>
      <c r="C9" s="21"/>
      <c r="D9" s="21"/>
      <c r="E9" s="21"/>
      <c r="F9" s="21"/>
      <c r="H9" s="21"/>
      <c r="I9" s="21"/>
      <c r="J9" s="21" t="s">
        <v>153</v>
      </c>
      <c r="K9" s="9"/>
    </row>
    <row r="10" spans="1:13" x14ac:dyDescent="0.2">
      <c r="A10" s="9"/>
      <c r="B10" s="9"/>
      <c r="C10" s="48" t="s">
        <v>302</v>
      </c>
      <c r="E10" s="21" t="s">
        <v>285</v>
      </c>
      <c r="F10" s="21" t="s">
        <v>285</v>
      </c>
      <c r="G10" s="21" t="s">
        <v>154</v>
      </c>
      <c r="H10" s="21" t="s">
        <v>285</v>
      </c>
      <c r="I10" s="21" t="s">
        <v>285</v>
      </c>
      <c r="J10" s="21" t="s">
        <v>155</v>
      </c>
      <c r="K10" s="9"/>
    </row>
    <row r="11" spans="1:13" x14ac:dyDescent="0.2">
      <c r="A11" s="11" t="s">
        <v>156</v>
      </c>
      <c r="B11" s="11"/>
      <c r="C11" s="9"/>
      <c r="D11" s="9"/>
      <c r="E11" s="21" t="s">
        <v>157</v>
      </c>
      <c r="F11" s="21" t="s">
        <v>157</v>
      </c>
      <c r="G11" s="21" t="s">
        <v>158</v>
      </c>
      <c r="H11" s="21" t="s">
        <v>157</v>
      </c>
      <c r="I11" s="21" t="s">
        <v>157</v>
      </c>
      <c r="J11" s="21" t="s">
        <v>158</v>
      </c>
      <c r="K11" s="9"/>
    </row>
    <row r="12" spans="1:13" x14ac:dyDescent="0.2">
      <c r="A12" s="61" t="s">
        <v>159</v>
      </c>
      <c r="B12" s="61"/>
      <c r="C12" s="41" t="s">
        <v>69</v>
      </c>
      <c r="D12" s="41" t="s">
        <v>160</v>
      </c>
      <c r="E12" s="41" t="s">
        <v>161</v>
      </c>
      <c r="F12" s="41" t="s">
        <v>162</v>
      </c>
      <c r="G12" s="41" t="s">
        <v>163</v>
      </c>
      <c r="H12" s="41" t="s">
        <v>161</v>
      </c>
      <c r="I12" s="41" t="s">
        <v>162</v>
      </c>
      <c r="J12" s="41" t="s">
        <v>163</v>
      </c>
      <c r="K12" s="9"/>
    </row>
    <row r="13" spans="1:13" x14ac:dyDescent="0.2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3" x14ac:dyDescent="0.2">
      <c r="A14" s="9">
        <f>A13+1</f>
        <v>1</v>
      </c>
      <c r="B14" s="9"/>
      <c r="C14" s="9" t="s">
        <v>260</v>
      </c>
      <c r="D14" s="9" t="s">
        <v>164</v>
      </c>
      <c r="E14" s="2">
        <f>'Adjusted Energy'!Q10</f>
        <v>2486208911.5812249</v>
      </c>
      <c r="F14" s="2">
        <f>'Adjusted Energy'!Q101</f>
        <v>2681376311.1403513</v>
      </c>
      <c r="G14" s="3">
        <f t="shared" ref="G14:G30" si="0">F14/$F$32</f>
        <v>0.42248473655326912</v>
      </c>
      <c r="H14" s="2">
        <f>E14</f>
        <v>2486208911.5812249</v>
      </c>
      <c r="I14" s="2">
        <f>F14</f>
        <v>2681376311.1403513</v>
      </c>
      <c r="J14" s="3">
        <f t="shared" ref="J14:J30" si="1">I14/$I$36</f>
        <v>0.39713663798980237</v>
      </c>
      <c r="K14" s="9"/>
    </row>
    <row r="15" spans="1:13" x14ac:dyDescent="0.2">
      <c r="A15" s="9">
        <f>A14+1</f>
        <v>2</v>
      </c>
      <c r="B15" s="9"/>
      <c r="C15" s="9" t="s">
        <v>261</v>
      </c>
      <c r="D15" s="9" t="s">
        <v>165</v>
      </c>
      <c r="E15" s="2">
        <f>'Adjusted Energy'!Q11</f>
        <v>272303566.830001</v>
      </c>
      <c r="F15" s="2">
        <f>'Adjusted Energy'!Q102</f>
        <v>293679396.82615608</v>
      </c>
      <c r="G15" s="3">
        <f t="shared" si="0"/>
        <v>4.6272901749644442E-2</v>
      </c>
      <c r="H15" s="2">
        <f t="shared" ref="H15:I30" si="2">E15</f>
        <v>272303566.830001</v>
      </c>
      <c r="I15" s="2">
        <f t="shared" si="2"/>
        <v>293679396.82615608</v>
      </c>
      <c r="J15" s="3">
        <f t="shared" si="1"/>
        <v>4.3496635596370736E-2</v>
      </c>
      <c r="K15" s="9"/>
    </row>
    <row r="16" spans="1:13" x14ac:dyDescent="0.2">
      <c r="A16" s="9">
        <f t="shared" ref="A16:A30" si="3">A15+1</f>
        <v>3</v>
      </c>
      <c r="B16" s="9"/>
      <c r="C16" s="9" t="s">
        <v>262</v>
      </c>
      <c r="D16" s="9" t="s">
        <v>171</v>
      </c>
      <c r="E16" s="2">
        <f>'Adjusted Energy'!Q12+'Adjusted Energy'!Q13</f>
        <v>3676526</v>
      </c>
      <c r="F16" s="2">
        <f>'Adjusted Energy'!Q103+'Adjusted Energy'!Q104</f>
        <v>3964113.1202999996</v>
      </c>
      <c r="G16" s="3">
        <f t="shared" si="0"/>
        <v>6.245961375652804E-4</v>
      </c>
      <c r="H16" s="2">
        <f t="shared" si="2"/>
        <v>3676526</v>
      </c>
      <c r="I16" s="2">
        <f t="shared" si="2"/>
        <v>3964113.1202999996</v>
      </c>
      <c r="J16" s="3">
        <f t="shared" si="1"/>
        <v>5.8712182645399803E-4</v>
      </c>
      <c r="K16" s="9"/>
    </row>
    <row r="17" spans="1:11" x14ac:dyDescent="0.2">
      <c r="A17" s="9">
        <f t="shared" si="3"/>
        <v>4</v>
      </c>
      <c r="B17" s="9"/>
      <c r="C17" s="9" t="s">
        <v>14</v>
      </c>
      <c r="D17" s="9" t="s">
        <v>15</v>
      </c>
      <c r="E17" s="2">
        <f>'Adjusted Energy'!Q14</f>
        <v>36054763</v>
      </c>
      <c r="F17" s="2">
        <f>'Adjusted Energy'!Q105</f>
        <v>38885061.895500004</v>
      </c>
      <c r="G17" s="3">
        <f t="shared" si="0"/>
        <v>6.1268330978098114E-3</v>
      </c>
      <c r="H17" s="2">
        <f t="shared" si="2"/>
        <v>36054763</v>
      </c>
      <c r="I17" s="2">
        <f t="shared" si="2"/>
        <v>38885061.895500004</v>
      </c>
      <c r="J17" s="3">
        <f t="shared" si="1"/>
        <v>5.7592374054489543E-3</v>
      </c>
      <c r="K17" s="9"/>
    </row>
    <row r="18" spans="1:11" x14ac:dyDescent="0.2">
      <c r="A18" s="9">
        <f t="shared" si="3"/>
        <v>5</v>
      </c>
      <c r="B18" s="9"/>
      <c r="C18" s="10" t="s">
        <v>16</v>
      </c>
      <c r="D18" s="9" t="s">
        <v>17</v>
      </c>
      <c r="E18" s="2">
        <f>'Adjusted Energy'!Q15</f>
        <v>2075778</v>
      </c>
      <c r="F18" s="2">
        <f>'Adjusted Energy'!Q106</f>
        <v>2238726.5729999999</v>
      </c>
      <c r="G18" s="3">
        <f t="shared" si="0"/>
        <v>3.5273967420352902E-4</v>
      </c>
      <c r="H18" s="2">
        <f t="shared" si="2"/>
        <v>2075778</v>
      </c>
      <c r="I18" s="2">
        <f t="shared" si="2"/>
        <v>2238726.5729999999</v>
      </c>
      <c r="J18" s="3">
        <f t="shared" si="1"/>
        <v>3.3157611667030003E-4</v>
      </c>
      <c r="K18" s="9"/>
    </row>
    <row r="19" spans="1:11" x14ac:dyDescent="0.2">
      <c r="A19" s="9">
        <f t="shared" si="3"/>
        <v>6</v>
      </c>
      <c r="B19" s="9"/>
      <c r="C19" s="9" t="s">
        <v>263</v>
      </c>
      <c r="D19" s="9" t="s">
        <v>264</v>
      </c>
      <c r="E19" s="2">
        <f>'Adjusted Energy'!Q16+'Adjusted Energy'!Q17</f>
        <v>172350354</v>
      </c>
      <c r="F19" s="2">
        <f>'Adjusted Energy'!Q107+'Adjusted Energy'!Q108</f>
        <v>184560694.37298</v>
      </c>
      <c r="G19" s="3">
        <f t="shared" si="0"/>
        <v>2.907987066802108E-2</v>
      </c>
      <c r="H19" s="2">
        <f t="shared" si="2"/>
        <v>172350354</v>
      </c>
      <c r="I19" s="2">
        <f t="shared" si="2"/>
        <v>184560694.37298</v>
      </c>
      <c r="J19" s="3">
        <f t="shared" si="1"/>
        <v>2.733514626940858E-2</v>
      </c>
      <c r="K19" s="9"/>
    </row>
    <row r="20" spans="1:11" x14ac:dyDescent="0.2">
      <c r="A20" s="9">
        <f t="shared" si="3"/>
        <v>7</v>
      </c>
      <c r="B20" s="9"/>
      <c r="C20" s="9" t="s">
        <v>265</v>
      </c>
      <c r="D20" s="9" t="s">
        <v>266</v>
      </c>
      <c r="E20" s="2">
        <f>'Adjusted Energy'!Q18</f>
        <v>42604774</v>
      </c>
      <c r="F20" s="2">
        <f>'Adjusted Energy'!Q109</f>
        <v>44081881.514579996</v>
      </c>
      <c r="G20" s="3">
        <f t="shared" si="0"/>
        <v>6.9456577284891666E-3</v>
      </c>
      <c r="H20" s="2">
        <f>E20+'Adjusted Energy'!Q19</f>
        <v>78703026</v>
      </c>
      <c r="I20" s="2">
        <f>F20+'Adjusted Energy'!Q110</f>
        <v>81431659.911419988</v>
      </c>
      <c r="J20" s="3">
        <f t="shared" si="1"/>
        <v>1.2060782184428553E-2</v>
      </c>
      <c r="K20" s="9"/>
    </row>
    <row r="21" spans="1:11" x14ac:dyDescent="0.2">
      <c r="A21" s="9">
        <f t="shared" si="3"/>
        <v>8</v>
      </c>
      <c r="B21" s="9"/>
      <c r="C21" s="9" t="s">
        <v>26</v>
      </c>
      <c r="D21" s="9" t="s">
        <v>267</v>
      </c>
      <c r="E21" s="2">
        <f>'Adjusted Energy'!Q20</f>
        <v>5123640</v>
      </c>
      <c r="F21" s="2">
        <f>'Adjusted Energy'!Q111</f>
        <v>5525845.7400000002</v>
      </c>
      <c r="G21" s="3">
        <f t="shared" si="0"/>
        <v>8.7066685567347259E-4</v>
      </c>
      <c r="H21" s="2">
        <f t="shared" si="2"/>
        <v>5123640</v>
      </c>
      <c r="I21" s="2">
        <f t="shared" si="2"/>
        <v>5525845.7400000002</v>
      </c>
      <c r="J21" s="3">
        <f t="shared" si="1"/>
        <v>8.1842887554286451E-4</v>
      </c>
      <c r="K21" s="9"/>
    </row>
    <row r="22" spans="1:11" x14ac:dyDescent="0.2">
      <c r="A22" s="9">
        <f t="shared" si="3"/>
        <v>9</v>
      </c>
      <c r="B22" s="9"/>
      <c r="C22" s="9" t="s">
        <v>268</v>
      </c>
      <c r="D22" s="9" t="s">
        <v>167</v>
      </c>
      <c r="E22" s="2">
        <f>'Adjusted Energy'!Q21</f>
        <v>3840029.3236178136</v>
      </c>
      <c r="F22" s="2">
        <f>'Adjusted Energy'!Q112</f>
        <v>4141471.6255218121</v>
      </c>
      <c r="G22" s="3">
        <f t="shared" si="0"/>
        <v>6.525412122803814E-4</v>
      </c>
      <c r="H22" s="2">
        <f t="shared" si="2"/>
        <v>3840029.3236178136</v>
      </c>
      <c r="I22" s="2">
        <f t="shared" si="2"/>
        <v>4141471.6255218121</v>
      </c>
      <c r="J22" s="3">
        <f t="shared" si="1"/>
        <v>6.1339026188025577E-4</v>
      </c>
      <c r="K22" s="9"/>
    </row>
    <row r="23" spans="1:11" x14ac:dyDescent="0.2">
      <c r="A23" s="9">
        <f t="shared" si="3"/>
        <v>10</v>
      </c>
      <c r="B23" s="9"/>
      <c r="C23" s="9" t="s">
        <v>269</v>
      </c>
      <c r="D23" s="9" t="s">
        <v>166</v>
      </c>
      <c r="E23" s="2">
        <f>'Adjusted Energy'!Q22+'Adjusted Energy'!Q23</f>
        <v>1450834640.364264</v>
      </c>
      <c r="F23" s="2">
        <f>'Adjusted Energy'!Q113+'Adjusted Energy'!Q114</f>
        <v>1563843456.5028987</v>
      </c>
      <c r="G23" s="3">
        <f t="shared" si="0"/>
        <v>0.24640330713229677</v>
      </c>
      <c r="H23" s="2">
        <f t="shared" si="2"/>
        <v>1450834640.364264</v>
      </c>
      <c r="I23" s="2">
        <f t="shared" si="2"/>
        <v>1563843456.5028987</v>
      </c>
      <c r="J23" s="3">
        <f t="shared" si="1"/>
        <v>0.23161968354743356</v>
      </c>
      <c r="K23" s="9"/>
    </row>
    <row r="24" spans="1:11" x14ac:dyDescent="0.2">
      <c r="A24" s="9">
        <f t="shared" si="3"/>
        <v>11</v>
      </c>
      <c r="B24" s="9"/>
      <c r="C24" s="9" t="s">
        <v>270</v>
      </c>
      <c r="D24" s="9" t="s">
        <v>169</v>
      </c>
      <c r="E24" s="2">
        <f>'Adjusted Energy'!Q24+'Adjusted Energy'!Q25+'Adjusted Energy'!Q26</f>
        <v>611107047.86426806</v>
      </c>
      <c r="F24" s="2">
        <f>'Adjusted Energy'!Q115+'Adjusted Energy'!Q116+'Adjusted Energy'!Q117</f>
        <v>653816288.8215729</v>
      </c>
      <c r="G24" s="3">
        <f t="shared" si="0"/>
        <v>0.10301702203803789</v>
      </c>
      <c r="H24" s="2">
        <f>E24+'Adjusted Energy'!Q33+'Adjusted Energy'!Q34</f>
        <v>680947056.86426806</v>
      </c>
      <c r="I24" s="2">
        <f>F24+'Adjusted Energy'!Q124+'Adjusted Energy'!Q125</f>
        <v>726820357.27846289</v>
      </c>
      <c r="J24" s="3">
        <f t="shared" si="1"/>
        <v>0.10764881897138798</v>
      </c>
      <c r="K24" s="9"/>
    </row>
    <row r="25" spans="1:11" x14ac:dyDescent="0.2">
      <c r="A25" s="9">
        <f t="shared" si="3"/>
        <v>12</v>
      </c>
      <c r="B25" s="9"/>
      <c r="C25" s="9" t="s">
        <v>271</v>
      </c>
      <c r="D25" s="9" t="s">
        <v>272</v>
      </c>
      <c r="E25" s="2">
        <f>'Adjusted Energy'!Q27</f>
        <v>314641719</v>
      </c>
      <c r="F25" s="2">
        <f>'Adjusted Energy'!Q118</f>
        <v>323039506.48011005</v>
      </c>
      <c r="G25" s="3">
        <f t="shared" si="0"/>
        <v>5.0898958204603766E-2</v>
      </c>
      <c r="H25" s="2">
        <f>E25+'Adjusted Energy'!Q35</f>
        <v>383763582</v>
      </c>
      <c r="I25" s="2">
        <f>F25+'Adjusted Energy'!Q126</f>
        <v>394006232.00358003</v>
      </c>
      <c r="J25" s="3">
        <f t="shared" si="1"/>
        <v>5.8355968043286528E-2</v>
      </c>
      <c r="K25" s="9"/>
    </row>
    <row r="26" spans="1:11" x14ac:dyDescent="0.2">
      <c r="A26" s="9">
        <f t="shared" si="3"/>
        <v>13</v>
      </c>
      <c r="B26" s="9"/>
      <c r="C26" s="9" t="s">
        <v>273</v>
      </c>
      <c r="D26" s="9" t="s">
        <v>170</v>
      </c>
      <c r="E26" s="2">
        <f>'Adjusted Energy'!Q28</f>
        <v>26829319</v>
      </c>
      <c r="F26" s="2">
        <f>'Adjusted Energy'!Q119</f>
        <v>28935420.541499998</v>
      </c>
      <c r="G26" s="3">
        <f t="shared" si="0"/>
        <v>4.5591413162498831E-3</v>
      </c>
      <c r="H26" s="2">
        <f t="shared" si="2"/>
        <v>26829319</v>
      </c>
      <c r="I26" s="2">
        <f t="shared" si="2"/>
        <v>28935420.541499998</v>
      </c>
      <c r="J26" s="3">
        <f t="shared" si="1"/>
        <v>4.2856034734584806E-3</v>
      </c>
      <c r="K26" s="9"/>
    </row>
    <row r="27" spans="1:11" x14ac:dyDescent="0.2">
      <c r="A27" s="9">
        <f t="shared" si="3"/>
        <v>14</v>
      </c>
      <c r="B27" s="9"/>
      <c r="C27" s="9" t="s">
        <v>274</v>
      </c>
      <c r="D27" s="9" t="s">
        <v>275</v>
      </c>
      <c r="E27" s="2">
        <f>'Adjusted Energy'!Q29+'Adjusted Energy'!Q30</f>
        <v>21568632</v>
      </c>
      <c r="F27" s="2">
        <f>'Adjusted Energy'!Q120+'Adjusted Energy'!Q121</f>
        <v>22163144.516818155</v>
      </c>
      <c r="G27" s="3">
        <f t="shared" si="0"/>
        <v>3.4920836114934375E-3</v>
      </c>
      <c r="H27" s="2">
        <f>E27+'Adjusted Energy'!Q36</f>
        <v>183209182</v>
      </c>
      <c r="I27" s="2">
        <f>F27+'Adjusted Energy'!Q127</f>
        <v>188117880.7963182</v>
      </c>
      <c r="J27" s="3">
        <f t="shared" si="1"/>
        <v>2.7861998487427434E-2</v>
      </c>
      <c r="K27" s="9"/>
    </row>
    <row r="28" spans="1:11" x14ac:dyDescent="0.2">
      <c r="A28" s="9">
        <f t="shared" si="3"/>
        <v>15</v>
      </c>
      <c r="B28" s="9"/>
      <c r="C28" s="9" t="s">
        <v>276</v>
      </c>
      <c r="D28" s="9" t="s">
        <v>277</v>
      </c>
      <c r="E28" s="2">
        <f>'Adjusted Energy'!Q31</f>
        <v>278539097.08000004</v>
      </c>
      <c r="F28" s="2">
        <f>'Adjusted Energy'!Q122</f>
        <v>285973305.58106524</v>
      </c>
      <c r="G28" s="3">
        <f t="shared" si="0"/>
        <v>4.5058709651351066E-2</v>
      </c>
      <c r="H28" s="2">
        <f>E28+'Adjusted Energy'!Q37</f>
        <v>334851423.08000004</v>
      </c>
      <c r="I28" s="2">
        <f>F28+'Adjusted Energy'!Q128</f>
        <v>343788607.56200522</v>
      </c>
      <c r="J28" s="3">
        <f t="shared" si="1"/>
        <v>5.0918273283433901E-2</v>
      </c>
      <c r="K28" s="9"/>
    </row>
    <row r="29" spans="1:11" x14ac:dyDescent="0.2">
      <c r="A29" s="9">
        <f t="shared" si="3"/>
        <v>16</v>
      </c>
      <c r="B29" s="9"/>
      <c r="C29" s="9" t="s">
        <v>278</v>
      </c>
      <c r="D29" s="9" t="s">
        <v>279</v>
      </c>
      <c r="E29" s="2">
        <f>'Adjusted Energy'!Q32</f>
        <v>1596380</v>
      </c>
      <c r="F29" s="2">
        <f>'Adjusted Energy'!Q123</f>
        <v>1721695.83</v>
      </c>
      <c r="G29" s="3">
        <f t="shared" si="0"/>
        <v>2.7127494419202329E-4</v>
      </c>
      <c r="H29" s="2">
        <f t="shared" si="2"/>
        <v>1596380</v>
      </c>
      <c r="I29" s="2">
        <f t="shared" si="2"/>
        <v>1721695.83</v>
      </c>
      <c r="J29" s="3">
        <f t="shared" si="1"/>
        <v>2.5499908040750677E-4</v>
      </c>
      <c r="K29" s="9"/>
    </row>
    <row r="30" spans="1:11" x14ac:dyDescent="0.2">
      <c r="A30" s="9">
        <f t="shared" si="3"/>
        <v>17</v>
      </c>
      <c r="B30" s="9"/>
      <c r="C30" s="9" t="s">
        <v>280</v>
      </c>
      <c r="D30" s="9" t="s">
        <v>168</v>
      </c>
      <c r="E30" s="4">
        <f>'Adjusted Energy'!Q38+'Adjusted Energy'!Q39</f>
        <v>194231275.38599899</v>
      </c>
      <c r="F30" s="4">
        <f>'Adjusted Energy'!Q129+'Adjusted Energy'!Q130</f>
        <v>208735769.76820993</v>
      </c>
      <c r="G30" s="5">
        <f t="shared" si="0"/>
        <v>3.2888959424819057E-2</v>
      </c>
      <c r="H30" s="4">
        <f t="shared" si="2"/>
        <v>194231275.38599899</v>
      </c>
      <c r="I30" s="4">
        <f t="shared" si="2"/>
        <v>208735769.76820993</v>
      </c>
      <c r="J30" s="5">
        <f t="shared" si="1"/>
        <v>3.0915698587157866E-2</v>
      </c>
      <c r="K30" s="9"/>
    </row>
    <row r="31" spans="1:11" x14ac:dyDescent="0.2">
      <c r="A31" s="9"/>
      <c r="B31" s="9"/>
      <c r="C31" s="9"/>
      <c r="D31" s="9"/>
      <c r="E31" s="2"/>
      <c r="F31" s="2"/>
      <c r="G31" s="3"/>
      <c r="H31" s="69"/>
      <c r="I31" s="69"/>
      <c r="J31" s="3"/>
      <c r="K31" s="9"/>
    </row>
    <row r="32" spans="1:11" x14ac:dyDescent="0.2">
      <c r="A32" s="9">
        <f>A30+1</f>
        <v>18</v>
      </c>
      <c r="B32" s="9"/>
      <c r="C32" s="9"/>
      <c r="D32" s="6" t="s">
        <v>286</v>
      </c>
      <c r="E32" s="8">
        <f>SUM(E14:E31)</f>
        <v>5923586453.4293747</v>
      </c>
      <c r="F32" s="8">
        <f>SUM(F14:F31)</f>
        <v>6346682090.850563</v>
      </c>
      <c r="G32" s="69">
        <f>SUM(G14:G31)</f>
        <v>1.0000000000000002</v>
      </c>
      <c r="H32" s="3"/>
      <c r="I32" s="3"/>
      <c r="J32" s="69">
        <f>SUM(J14:J31)</f>
        <v>0.99999999999999989</v>
      </c>
      <c r="K32" s="7"/>
    </row>
    <row r="33" spans="1:11" x14ac:dyDescent="0.2">
      <c r="B33" s="9"/>
      <c r="C33" s="9"/>
      <c r="D33" s="6"/>
      <c r="E33" s="2"/>
      <c r="F33" s="2"/>
      <c r="G33" s="3"/>
      <c r="H33" s="9"/>
      <c r="I33" s="9"/>
      <c r="J33" s="3"/>
      <c r="K33" s="7"/>
    </row>
    <row r="34" spans="1:11" x14ac:dyDescent="0.2">
      <c r="A34" s="9">
        <f>A32+1</f>
        <v>19</v>
      </c>
      <c r="B34" s="9"/>
      <c r="C34" s="9"/>
      <c r="D34" s="6" t="s">
        <v>287</v>
      </c>
      <c r="E34" s="4">
        <f>'Adjusted Energy'!Q42</f>
        <v>393013000</v>
      </c>
      <c r="F34" s="4">
        <f>'Adjusted Energy'!Q133</f>
        <v>405090610.63764006</v>
      </c>
      <c r="G34" s="9"/>
      <c r="H34" s="9"/>
      <c r="I34" s="9"/>
      <c r="J34" s="9"/>
      <c r="K34" s="7"/>
    </row>
    <row r="35" spans="1:11" x14ac:dyDescent="0.2">
      <c r="B35" s="9"/>
      <c r="C35" s="9"/>
      <c r="D35" s="6"/>
      <c r="E35" s="2"/>
      <c r="F35" s="2"/>
      <c r="G35" s="9"/>
      <c r="H35" s="9"/>
      <c r="I35" s="9"/>
      <c r="J35" s="9"/>
      <c r="K35" s="7"/>
    </row>
    <row r="36" spans="1:11" x14ac:dyDescent="0.2">
      <c r="A36" s="9">
        <f>A34+1</f>
        <v>20</v>
      </c>
      <c r="B36" s="9"/>
      <c r="C36" s="9"/>
      <c r="D36" s="6" t="s">
        <v>288</v>
      </c>
      <c r="E36" s="8">
        <f>E32+E34</f>
        <v>6316599453.4293747</v>
      </c>
      <c r="F36" s="8">
        <f>F32+F34</f>
        <v>6751772701.488203</v>
      </c>
      <c r="G36" s="9"/>
      <c r="H36" s="8">
        <f>SUM(H14:H35)</f>
        <v>6316599453.4293747</v>
      </c>
      <c r="I36" s="8">
        <f>SUM(I14:I35)</f>
        <v>6751772701.488205</v>
      </c>
      <c r="J36" s="9"/>
      <c r="K36" s="7"/>
    </row>
    <row r="37" spans="1:11" x14ac:dyDescent="0.2">
      <c r="A37" s="9"/>
      <c r="B37" s="9"/>
      <c r="C37" s="9"/>
      <c r="D37" s="6"/>
      <c r="E37" s="8"/>
      <c r="F37" s="8"/>
      <c r="G37" s="9"/>
      <c r="H37" s="8"/>
      <c r="I37" s="8"/>
      <c r="J37" s="9"/>
      <c r="K37" s="7"/>
    </row>
  </sheetData>
  <pageMargins left="0.75" right="0.75" top="1.25" bottom="0.5" header="0.3" footer="0.3"/>
  <pageSetup scale="62" pageOrder="overThenDown" orientation="landscape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C122F-57B1-4CE9-AE01-8598378A99D3}">
  <sheetPr>
    <tabColor rgb="FF00B0F0"/>
    <pageSetUpPr fitToPage="1"/>
  </sheetPr>
  <dimension ref="A1:T37"/>
  <sheetViews>
    <sheetView view="pageBreakPreview" zoomScale="80" zoomScaleNormal="80" zoomScaleSheetLayoutView="80" workbookViewId="0"/>
  </sheetViews>
  <sheetFormatPr defaultColWidth="9.140625" defaultRowHeight="14.25" x14ac:dyDescent="0.2"/>
  <cols>
    <col min="1" max="1" width="4.7109375" style="10" customWidth="1"/>
    <col min="2" max="2" width="2.7109375" style="10" customWidth="1"/>
    <col min="3" max="3" width="8.7109375" style="10" customWidth="1"/>
    <col min="4" max="4" width="43.7109375" style="10" customWidth="1"/>
    <col min="5" max="5" width="2.7109375" style="10" customWidth="1"/>
    <col min="6" max="9" width="14.85546875" style="10" bestFit="1" customWidth="1"/>
    <col min="10" max="10" width="10.85546875" style="10" customWidth="1"/>
    <col min="11" max="11" width="11.7109375" style="10" customWidth="1"/>
    <col min="12" max="12" width="11.28515625" style="10" bestFit="1" customWidth="1"/>
    <col min="13" max="13" width="12.140625" style="10" bestFit="1" customWidth="1"/>
    <col min="14" max="14" width="12.42578125" style="10" bestFit="1" customWidth="1"/>
    <col min="15" max="15" width="2.7109375" style="10" customWidth="1"/>
    <col min="16" max="16384" width="9.140625" style="10"/>
  </cols>
  <sheetData>
    <row r="1" spans="1:20" x14ac:dyDescent="0.2">
      <c r="A1" s="10" t="s">
        <v>0</v>
      </c>
      <c r="B1" s="9"/>
      <c r="C1" s="9"/>
      <c r="D1" s="9"/>
      <c r="E1" s="9"/>
      <c r="F1" s="9"/>
      <c r="G1" s="9"/>
      <c r="H1" s="9"/>
      <c r="I1" s="11"/>
      <c r="J1" s="9"/>
      <c r="K1" s="16"/>
      <c r="L1" s="16"/>
      <c r="M1" s="9"/>
      <c r="N1" s="9"/>
      <c r="O1" s="76" t="s">
        <v>306</v>
      </c>
    </row>
    <row r="2" spans="1:20" x14ac:dyDescent="0.2">
      <c r="A2" s="10" t="s">
        <v>283</v>
      </c>
      <c r="B2" s="9"/>
      <c r="C2" s="9"/>
      <c r="D2" s="9"/>
      <c r="E2" s="9"/>
      <c r="F2" s="9"/>
      <c r="G2" s="9"/>
      <c r="H2" s="9"/>
      <c r="I2" s="11"/>
      <c r="J2" s="9"/>
      <c r="K2" s="16"/>
      <c r="L2" s="16"/>
      <c r="M2" s="9"/>
      <c r="N2" s="9"/>
      <c r="O2" s="76" t="s">
        <v>307</v>
      </c>
    </row>
    <row r="3" spans="1:20" x14ac:dyDescent="0.2">
      <c r="A3" s="10" t="s">
        <v>310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76" t="s">
        <v>308</v>
      </c>
    </row>
    <row r="4" spans="1:20" x14ac:dyDescent="0.2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76" t="s">
        <v>309</v>
      </c>
    </row>
    <row r="5" spans="1:20" x14ac:dyDescent="0.2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77" t="s">
        <v>351</v>
      </c>
    </row>
    <row r="6" spans="1:20" ht="15" x14ac:dyDescent="0.25">
      <c r="A6" s="27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20" x14ac:dyDescent="0.2">
      <c r="A7" s="9"/>
      <c r="B7" s="9"/>
      <c r="C7" s="21" t="s">
        <v>145</v>
      </c>
      <c r="D7" s="21" t="s">
        <v>146</v>
      </c>
      <c r="E7" s="9"/>
      <c r="F7" s="16" t="s">
        <v>147</v>
      </c>
      <c r="G7" s="16" t="s">
        <v>148</v>
      </c>
      <c r="H7" s="16" t="s">
        <v>149</v>
      </c>
      <c r="I7" s="16" t="s">
        <v>150</v>
      </c>
      <c r="J7" s="16" t="s">
        <v>151</v>
      </c>
      <c r="K7" s="16" t="s">
        <v>152</v>
      </c>
      <c r="L7" s="16" t="s">
        <v>191</v>
      </c>
      <c r="M7" s="16" t="s">
        <v>192</v>
      </c>
      <c r="N7" s="16" t="s">
        <v>193</v>
      </c>
      <c r="O7" s="9"/>
      <c r="P7" s="9"/>
    </row>
    <row r="8" spans="1:20" x14ac:dyDescent="0.2">
      <c r="A8" s="9"/>
      <c r="B8" s="9"/>
      <c r="C8" s="21"/>
      <c r="D8" s="21"/>
      <c r="E8" s="9"/>
      <c r="F8" s="16"/>
      <c r="G8" s="16"/>
      <c r="H8" s="16"/>
      <c r="I8" s="16"/>
      <c r="J8" s="16"/>
      <c r="K8" s="16"/>
      <c r="L8" s="16"/>
      <c r="O8" s="9"/>
    </row>
    <row r="9" spans="1:20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16" t="s">
        <v>173</v>
      </c>
      <c r="N9" s="16"/>
      <c r="O9" s="9"/>
    </row>
    <row r="10" spans="1:20" x14ac:dyDescent="0.2">
      <c r="A10" s="9"/>
      <c r="B10" s="9"/>
      <c r="C10" s="9" t="s">
        <v>303</v>
      </c>
      <c r="D10" s="21"/>
      <c r="E10" s="9"/>
      <c r="F10" s="16" t="s">
        <v>174</v>
      </c>
      <c r="G10" s="16" t="s">
        <v>174</v>
      </c>
      <c r="H10" s="16" t="s">
        <v>174</v>
      </c>
      <c r="I10" s="16" t="s">
        <v>174</v>
      </c>
      <c r="J10" s="9"/>
      <c r="K10" s="16" t="s">
        <v>175</v>
      </c>
      <c r="L10" s="9"/>
      <c r="M10" s="16" t="s">
        <v>176</v>
      </c>
      <c r="N10" s="16" t="s">
        <v>177</v>
      </c>
      <c r="O10" s="9"/>
    </row>
    <row r="11" spans="1:20" x14ac:dyDescent="0.2">
      <c r="A11" s="11" t="s">
        <v>156</v>
      </c>
      <c r="B11" s="11"/>
      <c r="C11" s="9"/>
      <c r="D11" s="9"/>
      <c r="E11" s="9"/>
      <c r="F11" s="16" t="s">
        <v>178</v>
      </c>
      <c r="G11" s="16" t="s">
        <v>178</v>
      </c>
      <c r="H11" s="16" t="s">
        <v>178</v>
      </c>
      <c r="I11" s="16" t="s">
        <v>178</v>
      </c>
      <c r="J11" s="16" t="s">
        <v>176</v>
      </c>
      <c r="K11" s="16" t="s">
        <v>179</v>
      </c>
      <c r="L11" s="16" t="s">
        <v>180</v>
      </c>
      <c r="M11" s="16" t="s">
        <v>179</v>
      </c>
      <c r="N11" s="16" t="s">
        <v>176</v>
      </c>
      <c r="O11" s="9"/>
    </row>
    <row r="12" spans="1:20" x14ac:dyDescent="0.2">
      <c r="A12" s="61" t="s">
        <v>159</v>
      </c>
      <c r="B12" s="61"/>
      <c r="C12" s="40" t="s">
        <v>69</v>
      </c>
      <c r="D12" s="41" t="s">
        <v>160</v>
      </c>
      <c r="E12" s="40"/>
      <c r="F12" s="42" t="s">
        <v>181</v>
      </c>
      <c r="G12" s="42" t="s">
        <v>182</v>
      </c>
      <c r="H12" s="42" t="s">
        <v>183</v>
      </c>
      <c r="I12" s="42" t="s">
        <v>184</v>
      </c>
      <c r="J12" s="42" t="s">
        <v>179</v>
      </c>
      <c r="K12" s="42" t="s">
        <v>185</v>
      </c>
      <c r="L12" s="42" t="s">
        <v>185</v>
      </c>
      <c r="M12" s="42" t="s">
        <v>186</v>
      </c>
      <c r="N12" s="42" t="s">
        <v>187</v>
      </c>
      <c r="O12" s="9"/>
    </row>
    <row r="13" spans="1:20" x14ac:dyDescent="0.2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8"/>
      <c r="Q13" s="6"/>
    </row>
    <row r="14" spans="1:20" x14ac:dyDescent="0.2">
      <c r="A14" s="9">
        <v>1</v>
      </c>
      <c r="B14" s="9"/>
      <c r="C14" s="9" t="s">
        <v>260</v>
      </c>
      <c r="D14" s="9" t="s">
        <v>164</v>
      </c>
      <c r="E14" s="9"/>
      <c r="F14" s="2">
        <f>'Adjusted CPD'!J101</f>
        <v>769202.81250242458</v>
      </c>
      <c r="G14" s="2">
        <f>'Adjusted CPD'!K101</f>
        <v>919158.00693300331</v>
      </c>
      <c r="H14" s="2">
        <f>'Adjusted CPD'!L101</f>
        <v>857186.92835150426</v>
      </c>
      <c r="I14" s="2">
        <f>'Adjusted CPD'!M101</f>
        <v>754267.39183142676</v>
      </c>
      <c r="J14" s="2">
        <f>AVERAGE(F14:I14)</f>
        <v>824953.78490458976</v>
      </c>
      <c r="K14" s="2">
        <f>'Adjusted - Energy Allocators'!F14/8784</f>
        <v>305256.86602235329</v>
      </c>
      <c r="L14" s="2">
        <f>IF(J14&lt;K14,0,J14-K14)</f>
        <v>519696.91888223647</v>
      </c>
      <c r="M14" s="19">
        <f t="shared" ref="M14:M30" si="0">K14/$K$32*$L$34+L14/$L$32*$L$35</f>
        <v>0.54509783955774072</v>
      </c>
      <c r="N14" s="19">
        <f t="shared" ref="N14:N30" si="1">J14/$J$32</f>
        <v>0.55227530737228581</v>
      </c>
      <c r="O14" s="9"/>
      <c r="P14" s="98"/>
      <c r="Q14" s="70"/>
      <c r="R14" s="70"/>
      <c r="S14" s="70"/>
      <c r="T14" s="70"/>
    </row>
    <row r="15" spans="1:20" x14ac:dyDescent="0.2">
      <c r="A15" s="9">
        <f>A14+1</f>
        <v>2</v>
      </c>
      <c r="B15" s="9"/>
      <c r="C15" s="9" t="s">
        <v>261</v>
      </c>
      <c r="D15" s="9" t="s">
        <v>165</v>
      </c>
      <c r="E15" s="9"/>
      <c r="F15" s="2">
        <f>'Adjusted CPD'!J102</f>
        <v>70761.509428599325</v>
      </c>
      <c r="G15" s="2">
        <f>'Adjusted CPD'!K102</f>
        <v>76678.659805923468</v>
      </c>
      <c r="H15" s="2">
        <f>'Adjusted CPD'!L102</f>
        <v>72638.00898589642</v>
      </c>
      <c r="I15" s="2">
        <f>'Adjusted CPD'!M102</f>
        <v>63800.103256686743</v>
      </c>
      <c r="J15" s="2">
        <f t="shared" ref="J15:J30" si="2">AVERAGE(F15:I15)</f>
        <v>70969.570369276495</v>
      </c>
      <c r="K15" s="2">
        <f>'Adjusted - Energy Allocators'!F15/8784</f>
        <v>33433.446815363852</v>
      </c>
      <c r="L15" s="2">
        <f t="shared" ref="L15:L30" si="3">IF(J15&lt;K15,0,J15-K15)</f>
        <v>37536.123553912643</v>
      </c>
      <c r="M15" s="19">
        <f t="shared" si="0"/>
        <v>4.7207152845967035E-2</v>
      </c>
      <c r="N15" s="19">
        <f t="shared" si="1"/>
        <v>4.7511438830848352E-2</v>
      </c>
      <c r="O15" s="9"/>
      <c r="P15" s="98"/>
      <c r="Q15" s="70"/>
      <c r="R15" s="70"/>
      <c r="S15" s="70"/>
      <c r="T15" s="70"/>
    </row>
    <row r="16" spans="1:20" x14ac:dyDescent="0.2">
      <c r="A16" s="9">
        <f t="shared" ref="A16:A30" si="4">A15+1</f>
        <v>3</v>
      </c>
      <c r="B16" s="9"/>
      <c r="C16" s="9" t="s">
        <v>262</v>
      </c>
      <c r="D16" s="9" t="s">
        <v>171</v>
      </c>
      <c r="E16" s="9"/>
      <c r="F16" s="2">
        <f>'Adjusted CPD'!J103+'Adjusted CPD'!J104</f>
        <v>0</v>
      </c>
      <c r="G16" s="2">
        <f>'Adjusted CPD'!K103+'Adjusted CPD'!K104</f>
        <v>0</v>
      </c>
      <c r="H16" s="2">
        <f>'Adjusted CPD'!L103+'Adjusted CPD'!L104</f>
        <v>0</v>
      </c>
      <c r="I16" s="2">
        <f>'Adjusted CPD'!M103+'Adjusted CPD'!M104</f>
        <v>0</v>
      </c>
      <c r="J16" s="2">
        <f t="shared" si="2"/>
        <v>0</v>
      </c>
      <c r="K16" s="2">
        <f>'Adjusted - Energy Allocators'!F16/8784</f>
        <v>451.28792353142074</v>
      </c>
      <c r="L16" s="2">
        <f t="shared" si="3"/>
        <v>0</v>
      </c>
      <c r="M16" s="19">
        <f t="shared" si="0"/>
        <v>3.1060715423394654E-4</v>
      </c>
      <c r="N16" s="19">
        <f t="shared" si="1"/>
        <v>0</v>
      </c>
      <c r="O16" s="9"/>
      <c r="P16" s="98"/>
      <c r="Q16" s="70"/>
      <c r="R16" s="70"/>
      <c r="S16" s="70"/>
      <c r="T16" s="70"/>
    </row>
    <row r="17" spans="1:20" x14ac:dyDescent="0.2">
      <c r="A17" s="9">
        <f t="shared" si="4"/>
        <v>4</v>
      </c>
      <c r="B17" s="9"/>
      <c r="C17" s="9" t="s">
        <v>14</v>
      </c>
      <c r="D17" s="9" t="s">
        <v>15</v>
      </c>
      <c r="E17" s="9"/>
      <c r="F17" s="2">
        <f>'Adjusted CPD'!J105</f>
        <v>0</v>
      </c>
      <c r="G17" s="2">
        <f>'Adjusted CPD'!K105</f>
        <v>0</v>
      </c>
      <c r="H17" s="2">
        <f>'Adjusted CPD'!L105</f>
        <v>0</v>
      </c>
      <c r="I17" s="2">
        <f>'Adjusted CPD'!M105</f>
        <v>0</v>
      </c>
      <c r="J17" s="2">
        <f t="shared" si="2"/>
        <v>0</v>
      </c>
      <c r="K17" s="2">
        <f>'Adjusted - Energy Allocators'!F17/8784</f>
        <v>4426.8057713456292</v>
      </c>
      <c r="L17" s="2">
        <f t="shared" si="3"/>
        <v>0</v>
      </c>
      <c r="M17" s="19">
        <f t="shared" si="0"/>
        <v>3.0468299089956548E-3</v>
      </c>
      <c r="N17" s="19">
        <f t="shared" si="1"/>
        <v>0</v>
      </c>
      <c r="O17" s="9"/>
      <c r="P17" s="98"/>
      <c r="Q17" s="70"/>
      <c r="R17" s="70"/>
      <c r="S17" s="70"/>
      <c r="T17" s="70"/>
    </row>
    <row r="18" spans="1:20" x14ac:dyDescent="0.2">
      <c r="A18" s="9">
        <f t="shared" si="4"/>
        <v>5</v>
      </c>
      <c r="B18" s="9"/>
      <c r="C18" s="10" t="s">
        <v>16</v>
      </c>
      <c r="D18" s="9" t="s">
        <v>17</v>
      </c>
      <c r="E18" s="9"/>
      <c r="F18" s="2">
        <f>'Adjusted CPD'!J106</f>
        <v>195.18907334961091</v>
      </c>
      <c r="G18" s="2">
        <f>'Adjusted CPD'!K106</f>
        <v>194.06546436856067</v>
      </c>
      <c r="H18" s="2">
        <f>'Adjusted CPD'!L106</f>
        <v>194.06406036092068</v>
      </c>
      <c r="I18" s="2">
        <f>'Adjusted CPD'!M106</f>
        <v>193.95509857312152</v>
      </c>
      <c r="J18" s="2">
        <f t="shared" si="2"/>
        <v>194.31842416305344</v>
      </c>
      <c r="K18" s="2">
        <f>'Adjusted - Energy Allocators'!F18/8784</f>
        <v>254.8641362704918</v>
      </c>
      <c r="L18" s="2">
        <f t="shared" si="3"/>
        <v>0</v>
      </c>
      <c r="M18" s="19">
        <f t="shared" si="0"/>
        <v>1.7541489580267605E-4</v>
      </c>
      <c r="N18" s="19">
        <f t="shared" si="1"/>
        <v>1.3008882363653904E-4</v>
      </c>
      <c r="O18" s="9"/>
      <c r="P18" s="98"/>
      <c r="Q18" s="70"/>
      <c r="R18" s="70"/>
      <c r="S18" s="70"/>
      <c r="T18" s="70"/>
    </row>
    <row r="19" spans="1:20" x14ac:dyDescent="0.2">
      <c r="A19" s="9">
        <f t="shared" si="4"/>
        <v>6</v>
      </c>
      <c r="B19" s="9"/>
      <c r="C19" s="9" t="s">
        <v>263</v>
      </c>
      <c r="D19" s="9" t="s">
        <v>264</v>
      </c>
      <c r="E19" s="9"/>
      <c r="F19" s="2">
        <f>'Adjusted CPD'!J107+'Adjusted CPD'!J108</f>
        <v>21154.504869045824</v>
      </c>
      <c r="G19" s="2">
        <f>'Adjusted CPD'!K107+'Adjusted CPD'!K108</f>
        <v>31935.225791343561</v>
      </c>
      <c r="H19" s="2">
        <f>'Adjusted CPD'!L107+'Adjusted CPD'!L108</f>
        <v>22772.079713324882</v>
      </c>
      <c r="I19" s="2">
        <f>'Adjusted CPD'!M107+'Adjusted CPD'!M108</f>
        <v>19377.163191526222</v>
      </c>
      <c r="J19" s="2">
        <f t="shared" si="2"/>
        <v>23809.743391310123</v>
      </c>
      <c r="K19" s="2">
        <f>'Adjusted - Energy Allocators'!F19/8784</f>
        <v>21011.008011495902</v>
      </c>
      <c r="L19" s="2">
        <f t="shared" si="3"/>
        <v>2798.7353798142212</v>
      </c>
      <c r="M19" s="19">
        <f t="shared" si="0"/>
        <v>1.6265288733051546E-2</v>
      </c>
      <c r="N19" s="19">
        <f t="shared" si="1"/>
        <v>1.5939721218943024E-2</v>
      </c>
      <c r="O19" s="9"/>
      <c r="P19" s="98"/>
      <c r="Q19" s="70"/>
      <c r="R19" s="70"/>
      <c r="S19" s="70"/>
      <c r="T19" s="70"/>
    </row>
    <row r="20" spans="1:20" x14ac:dyDescent="0.2">
      <c r="A20" s="9">
        <f t="shared" si="4"/>
        <v>7</v>
      </c>
      <c r="B20" s="9"/>
      <c r="C20" s="9" t="s">
        <v>265</v>
      </c>
      <c r="D20" s="9" t="s">
        <v>266</v>
      </c>
      <c r="E20" s="62"/>
      <c r="F20" s="2">
        <f>'Adjusted CPD'!J109</f>
        <v>7736.8499999999995</v>
      </c>
      <c r="G20" s="2">
        <f>'Adjusted CPD'!K109</f>
        <v>7736.8499999999995</v>
      </c>
      <c r="H20" s="2">
        <f>'Adjusted CPD'!L109</f>
        <v>7736.8499999999995</v>
      </c>
      <c r="I20" s="2">
        <f>'Adjusted CPD'!M109</f>
        <v>7736.8499999999995</v>
      </c>
      <c r="J20" s="2">
        <f t="shared" si="2"/>
        <v>7736.8499999999995</v>
      </c>
      <c r="K20" s="2">
        <f>'Adjusted - Energy Allocators'!F20/8784</f>
        <v>5018.429134173497</v>
      </c>
      <c r="L20" s="2">
        <f t="shared" si="3"/>
        <v>2718.4208658265024</v>
      </c>
      <c r="M20" s="19">
        <f t="shared" si="0"/>
        <v>5.2063331474835155E-3</v>
      </c>
      <c r="N20" s="19">
        <f t="shared" si="1"/>
        <v>5.1795279808764675E-3</v>
      </c>
      <c r="O20" s="9"/>
      <c r="P20" s="98"/>
      <c r="Q20" s="70"/>
      <c r="R20" s="70"/>
      <c r="S20" s="70"/>
      <c r="T20" s="70"/>
    </row>
    <row r="21" spans="1:20" x14ac:dyDescent="0.2">
      <c r="A21" s="9">
        <f t="shared" si="4"/>
        <v>8</v>
      </c>
      <c r="B21" s="9"/>
      <c r="C21" s="9" t="s">
        <v>26</v>
      </c>
      <c r="D21" s="9" t="s">
        <v>267</v>
      </c>
      <c r="E21" s="9"/>
      <c r="F21" s="2">
        <f>'Adjusted CPD'!J111</f>
        <v>423.75811550258925</v>
      </c>
      <c r="G21" s="2">
        <f>'Adjusted CPD'!K111</f>
        <v>390.54452211312145</v>
      </c>
      <c r="H21" s="2">
        <f>'Adjusted CPD'!L111</f>
        <v>337.64169529964914</v>
      </c>
      <c r="I21" s="2">
        <f>'Adjusted CPD'!M111</f>
        <v>373.22001245692951</v>
      </c>
      <c r="J21" s="2">
        <f t="shared" si="2"/>
        <v>381.29108634307232</v>
      </c>
      <c r="K21" s="2">
        <f>'Adjusted - Energy Allocators'!F21/8784</f>
        <v>629.08079918032786</v>
      </c>
      <c r="L21" s="2">
        <f t="shared" si="3"/>
        <v>0</v>
      </c>
      <c r="M21" s="19">
        <f t="shared" si="0"/>
        <v>4.3297634753351429E-4</v>
      </c>
      <c r="N21" s="19">
        <f t="shared" si="1"/>
        <v>2.5525993790402146E-4</v>
      </c>
      <c r="O21" s="9"/>
      <c r="P21" s="98"/>
      <c r="Q21" s="70"/>
      <c r="R21" s="70"/>
      <c r="S21" s="70"/>
      <c r="T21" s="70"/>
    </row>
    <row r="22" spans="1:20" x14ac:dyDescent="0.2">
      <c r="A22" s="9">
        <f t="shared" si="4"/>
        <v>9</v>
      </c>
      <c r="B22" s="9"/>
      <c r="C22" s="9" t="s">
        <v>268</v>
      </c>
      <c r="D22" s="9" t="s">
        <v>167</v>
      </c>
      <c r="E22" s="9"/>
      <c r="F22" s="2">
        <f>'Adjusted CPD'!J112</f>
        <v>1384.2337923121436</v>
      </c>
      <c r="G22" s="2">
        <f>'Adjusted CPD'!K112</f>
        <v>1880.9082447156673</v>
      </c>
      <c r="H22" s="2">
        <f>'Adjusted CPD'!L112</f>
        <v>1246.8362946419832</v>
      </c>
      <c r="I22" s="2">
        <f>'Adjusted CPD'!M112</f>
        <v>1281.6753462659615</v>
      </c>
      <c r="J22" s="2">
        <f t="shared" si="2"/>
        <v>1448.4134194839389</v>
      </c>
      <c r="K22" s="2">
        <f>'Adjusted - Energy Allocators'!F22/8784</f>
        <v>471.47901019146315</v>
      </c>
      <c r="L22" s="2">
        <f t="shared" si="3"/>
        <v>976.93440929247572</v>
      </c>
      <c r="M22" s="19">
        <f t="shared" si="0"/>
        <v>9.542408336424427E-4</v>
      </c>
      <c r="N22" s="19">
        <f t="shared" si="1"/>
        <v>9.6965791427958744E-4</v>
      </c>
      <c r="O22" s="9"/>
      <c r="P22" s="98"/>
      <c r="Q22" s="70"/>
      <c r="R22" s="70"/>
      <c r="S22" s="70"/>
      <c r="T22" s="70"/>
    </row>
    <row r="23" spans="1:20" x14ac:dyDescent="0.2">
      <c r="A23" s="9">
        <f t="shared" si="4"/>
        <v>10</v>
      </c>
      <c r="B23" s="9"/>
      <c r="C23" s="9" t="s">
        <v>269</v>
      </c>
      <c r="D23" s="9" t="s">
        <v>166</v>
      </c>
      <c r="E23" s="9"/>
      <c r="F23" s="2">
        <f>'Adjusted CPD'!J113+'Adjusted CPD'!J114</f>
        <v>318545.44123905996</v>
      </c>
      <c r="G23" s="2">
        <f>'Adjusted CPD'!K113+'Adjusted CPD'!K114</f>
        <v>328430.56304750714</v>
      </c>
      <c r="H23" s="2">
        <f>'Adjusted CPD'!L113+'Adjusted CPD'!L114</f>
        <v>308671.5166774976</v>
      </c>
      <c r="I23" s="2">
        <f>'Adjusted CPD'!M113+'Adjusted CPD'!M114</f>
        <v>306945.0338259188</v>
      </c>
      <c r="J23" s="2">
        <f t="shared" si="2"/>
        <v>315648.13869749586</v>
      </c>
      <c r="K23" s="2">
        <f>'Adjusted - Energy Allocators'!F23/8784</f>
        <v>178033.18038512053</v>
      </c>
      <c r="L23" s="2">
        <f t="shared" si="3"/>
        <v>137614.95831237533</v>
      </c>
      <c r="M23" s="19">
        <f t="shared" si="0"/>
        <v>0.21124187627419933</v>
      </c>
      <c r="N23" s="19">
        <f t="shared" si="1"/>
        <v>0.21131447119890601</v>
      </c>
      <c r="O23" s="9"/>
      <c r="P23" s="98"/>
      <c r="Q23" s="70"/>
      <c r="R23" s="70"/>
      <c r="S23" s="70"/>
      <c r="T23" s="70"/>
    </row>
    <row r="24" spans="1:20" x14ac:dyDescent="0.2">
      <c r="A24" s="9">
        <f t="shared" si="4"/>
        <v>11</v>
      </c>
      <c r="B24" s="9"/>
      <c r="C24" s="9" t="s">
        <v>270</v>
      </c>
      <c r="D24" s="9" t="s">
        <v>169</v>
      </c>
      <c r="E24" s="9"/>
      <c r="F24" s="2">
        <f>'Adjusted CPD'!J115+'Adjusted CPD'!J116+'Adjusted CPD'!J117</f>
        <v>97488.788458935727</v>
      </c>
      <c r="G24" s="2">
        <f>'Adjusted CPD'!K115+'Adjusted CPD'!K116+'Adjusted CPD'!K117</f>
        <v>103585.33669363486</v>
      </c>
      <c r="H24" s="2">
        <f>'Adjusted CPD'!L115+'Adjusted CPD'!L116+'Adjusted CPD'!L117</f>
        <v>104810.08917915077</v>
      </c>
      <c r="I24" s="2">
        <f>'Adjusted CPD'!M115+'Adjusted CPD'!M116+'Adjusted CPD'!M117</f>
        <v>104703.73661250983</v>
      </c>
      <c r="J24" s="2">
        <f t="shared" si="2"/>
        <v>102646.9877360578</v>
      </c>
      <c r="K24" s="2">
        <f>'Adjusted - Energy Allocators'!F24/8784</f>
        <v>74432.637616299282</v>
      </c>
      <c r="L24" s="2">
        <f t="shared" si="3"/>
        <v>28214.350119758514</v>
      </c>
      <c r="M24" s="19">
        <f t="shared" si="0"/>
        <v>6.9416732918367696E-2</v>
      </c>
      <c r="N24" s="19">
        <f t="shared" si="1"/>
        <v>6.8718269726257455E-2</v>
      </c>
      <c r="O24" s="9"/>
      <c r="P24" s="98"/>
      <c r="Q24" s="70"/>
      <c r="R24" s="70"/>
      <c r="S24" s="70"/>
      <c r="T24" s="70"/>
    </row>
    <row r="25" spans="1:20" x14ac:dyDescent="0.2">
      <c r="A25" s="9">
        <f t="shared" si="4"/>
        <v>12</v>
      </c>
      <c r="B25" s="9"/>
      <c r="C25" s="9" t="s">
        <v>271</v>
      </c>
      <c r="D25" s="9" t="s">
        <v>272</v>
      </c>
      <c r="E25" s="9"/>
      <c r="F25" s="2">
        <f>'Adjusted CPD'!J118</f>
        <v>41374.447999999997</v>
      </c>
      <c r="G25" s="2">
        <f>'Adjusted CPD'!K118</f>
        <v>41374.448000000004</v>
      </c>
      <c r="H25" s="2">
        <f>'Adjusted CPD'!L118</f>
        <v>41374.447999999997</v>
      </c>
      <c r="I25" s="2">
        <f>'Adjusted CPD'!M118</f>
        <v>41374.447999999997</v>
      </c>
      <c r="J25" s="2">
        <f t="shared" si="2"/>
        <v>41374.448000000004</v>
      </c>
      <c r="K25" s="2">
        <f>'Adjusted - Energy Allocators'!F25/8784</f>
        <v>36775.900100194674</v>
      </c>
      <c r="L25" s="2">
        <f t="shared" si="3"/>
        <v>4598.5478998053295</v>
      </c>
      <c r="M25" s="19">
        <f t="shared" si="0"/>
        <v>2.8275931723891076E-2</v>
      </c>
      <c r="N25" s="19">
        <f t="shared" si="1"/>
        <v>2.7698625552947054E-2</v>
      </c>
      <c r="O25" s="9"/>
      <c r="P25" s="98"/>
      <c r="Q25" s="70"/>
      <c r="R25" s="70"/>
      <c r="S25" s="70"/>
      <c r="T25" s="70"/>
    </row>
    <row r="26" spans="1:20" x14ac:dyDescent="0.2">
      <c r="A26" s="9">
        <f t="shared" si="4"/>
        <v>13</v>
      </c>
      <c r="B26" s="9"/>
      <c r="C26" s="9" t="s">
        <v>273</v>
      </c>
      <c r="D26" s="9" t="s">
        <v>170</v>
      </c>
      <c r="E26" s="9"/>
      <c r="F26" s="2">
        <f>'Adjusted CPD'!J119</f>
        <v>0</v>
      </c>
      <c r="G26" s="2">
        <f>'Adjusted CPD'!K119</f>
        <v>0</v>
      </c>
      <c r="H26" s="2">
        <f>'Adjusted CPD'!L119</f>
        <v>0</v>
      </c>
      <c r="I26" s="2">
        <f>'Adjusted CPD'!M119</f>
        <v>0</v>
      </c>
      <c r="J26" s="2">
        <f t="shared" si="2"/>
        <v>0</v>
      </c>
      <c r="K26" s="2">
        <f>'Adjusted - Energy Allocators'!F26/8784</f>
        <v>3294.1052529030053</v>
      </c>
      <c r="L26" s="2">
        <f t="shared" si="3"/>
        <v>0</v>
      </c>
      <c r="M26" s="19">
        <f t="shared" si="0"/>
        <v>2.2672280931977104E-3</v>
      </c>
      <c r="N26" s="19">
        <f t="shared" si="1"/>
        <v>0</v>
      </c>
      <c r="O26" s="9"/>
      <c r="P26" s="98"/>
      <c r="Q26" s="70"/>
      <c r="R26" s="70"/>
      <c r="S26" s="70"/>
      <c r="T26" s="70"/>
    </row>
    <row r="27" spans="1:20" x14ac:dyDescent="0.2">
      <c r="A27" s="9">
        <f t="shared" si="4"/>
        <v>14</v>
      </c>
      <c r="B27" s="9"/>
      <c r="C27" s="9" t="s">
        <v>274</v>
      </c>
      <c r="D27" s="9" t="s">
        <v>275</v>
      </c>
      <c r="E27" s="9"/>
      <c r="F27" s="2">
        <f>'Adjusted CPD'!J120+'Adjusted CPD'!J121</f>
        <v>5127.5892199999998</v>
      </c>
      <c r="G27" s="2">
        <f>'Adjusted CPD'!K120+'Adjusted CPD'!K121</f>
        <v>5127.2414599999993</v>
      </c>
      <c r="H27" s="2">
        <f>'Adjusted CPD'!L120+'Adjusted CPD'!L121</f>
        <v>5128.8744200000001</v>
      </c>
      <c r="I27" s="2">
        <f>'Adjusted CPD'!M120+'Adjusted CPD'!M121</f>
        <v>5125.2758599999997</v>
      </c>
      <c r="J27" s="2">
        <f t="shared" si="2"/>
        <v>5127.2452400000002</v>
      </c>
      <c r="K27" s="2">
        <f>'Adjusted - Energy Allocators'!F27/8784</f>
        <v>2523.1266526432323</v>
      </c>
      <c r="L27" s="2">
        <f t="shared" si="3"/>
        <v>2604.1185873567679</v>
      </c>
      <c r="M27" s="19">
        <f t="shared" si="0"/>
        <v>3.415215829343358E-3</v>
      </c>
      <c r="N27" s="19">
        <f t="shared" si="1"/>
        <v>3.4324964533880946E-3</v>
      </c>
      <c r="O27" s="9"/>
      <c r="P27" s="98"/>
      <c r="Q27" s="70"/>
      <c r="R27" s="70"/>
      <c r="S27" s="70"/>
      <c r="T27" s="70"/>
    </row>
    <row r="28" spans="1:20" x14ac:dyDescent="0.2">
      <c r="A28" s="9">
        <f t="shared" si="4"/>
        <v>15</v>
      </c>
      <c r="B28" s="9"/>
      <c r="C28" s="9" t="s">
        <v>276</v>
      </c>
      <c r="D28" s="9" t="s">
        <v>277</v>
      </c>
      <c r="E28" s="9"/>
      <c r="F28" s="2">
        <f>'Adjusted CPD'!J122</f>
        <v>52230.119999999995</v>
      </c>
      <c r="G28" s="2">
        <f>'Adjusted CPD'!K122</f>
        <v>52230.119999999995</v>
      </c>
      <c r="H28" s="2">
        <f>'Adjusted CPD'!L122</f>
        <v>52230.119999999995</v>
      </c>
      <c r="I28" s="2">
        <f>'Adjusted CPD'!M122</f>
        <v>52230.119999999995</v>
      </c>
      <c r="J28" s="2">
        <f t="shared" si="2"/>
        <v>52230.119999999995</v>
      </c>
      <c r="K28" s="2">
        <f>'Adjusted - Energy Allocators'!F28/8784</f>
        <v>32556.159560685934</v>
      </c>
      <c r="L28" s="2">
        <f t="shared" si="3"/>
        <v>19673.960439314062</v>
      </c>
      <c r="M28" s="19">
        <f t="shared" si="0"/>
        <v>3.5089304393889971E-2</v>
      </c>
      <c r="N28" s="19">
        <f t="shared" si="1"/>
        <v>3.4966086712878701E-2</v>
      </c>
      <c r="O28" s="9"/>
      <c r="P28" s="98"/>
      <c r="Q28" s="70"/>
      <c r="R28" s="70"/>
      <c r="S28" s="70"/>
      <c r="T28" s="70"/>
    </row>
    <row r="29" spans="1:20" x14ac:dyDescent="0.2">
      <c r="A29" s="9">
        <f t="shared" si="4"/>
        <v>16</v>
      </c>
      <c r="B29" s="9"/>
      <c r="C29" s="9" t="s">
        <v>278</v>
      </c>
      <c r="D29" s="9" t="s">
        <v>279</v>
      </c>
      <c r="E29" s="9"/>
      <c r="F29" s="2">
        <f>'Adjusted CPD'!J123</f>
        <v>20.025713200778362</v>
      </c>
      <c r="G29" s="2">
        <f>'Adjusted CPD'!K123</f>
        <v>10.907769775438309</v>
      </c>
      <c r="H29" s="2">
        <f>'Adjusted CPD'!L123</f>
        <v>14.413838069763184</v>
      </c>
      <c r="I29" s="2">
        <f>'Adjusted CPD'!M123</f>
        <v>22.031962828483589</v>
      </c>
      <c r="J29" s="2">
        <f t="shared" si="2"/>
        <v>16.84482096861586</v>
      </c>
      <c r="K29" s="2">
        <f>'Adjusted - Energy Allocators'!F29/8784</f>
        <v>196.00362363387978</v>
      </c>
      <c r="L29" s="2">
        <f t="shared" si="3"/>
        <v>0</v>
      </c>
      <c r="M29" s="19">
        <f t="shared" si="0"/>
        <v>1.3490307314244394E-4</v>
      </c>
      <c r="N29" s="19">
        <f t="shared" si="1"/>
        <v>1.1276969508236618E-5</v>
      </c>
      <c r="O29" s="9"/>
      <c r="P29" s="98"/>
      <c r="Q29" s="70"/>
      <c r="R29" s="70"/>
      <c r="S29" s="70"/>
      <c r="T29" s="70"/>
    </row>
    <row r="30" spans="1:20" ht="12.75" customHeight="1" x14ac:dyDescent="0.2">
      <c r="A30" s="9">
        <f t="shared" si="4"/>
        <v>17</v>
      </c>
      <c r="B30" s="9"/>
      <c r="C30" s="9" t="s">
        <v>280</v>
      </c>
      <c r="D30" s="9" t="s">
        <v>168</v>
      </c>
      <c r="E30" s="9"/>
      <c r="F30" s="4">
        <f>'Adjusted CPD'!J129+'Adjusted CPD'!J130</f>
        <v>43948.81102110714</v>
      </c>
      <c r="G30" s="4">
        <f>'Adjusted CPD'!K129+'Adjusted CPD'!K130</f>
        <v>49879.919623814705</v>
      </c>
      <c r="H30" s="4">
        <f>'Adjusted CPD'!L129+'Adjusted CPD'!L130</f>
        <v>47326.199357539874</v>
      </c>
      <c r="I30" s="4">
        <f>'Adjusted CPD'!M129+'Adjusted CPD'!M130</f>
        <v>47640.047332774935</v>
      </c>
      <c r="J30" s="4">
        <f t="shared" si="2"/>
        <v>47198.744333809162</v>
      </c>
      <c r="K30" s="4">
        <f>'Adjusted - Energy Allocators'!F30/8784</f>
        <v>23763.179618420985</v>
      </c>
      <c r="L30" s="4">
        <f t="shared" si="3"/>
        <v>23435.564715388176</v>
      </c>
      <c r="M30" s="56">
        <f t="shared" si="0"/>
        <v>3.1462124269517229E-2</v>
      </c>
      <c r="N30" s="56">
        <f t="shared" si="1"/>
        <v>3.159777130734074E-2</v>
      </c>
      <c r="O30" s="9"/>
      <c r="P30" s="98"/>
      <c r="Q30" s="70"/>
      <c r="R30" s="70"/>
      <c r="S30" s="70"/>
      <c r="T30" s="70"/>
    </row>
    <row r="31" spans="1:20" x14ac:dyDescent="0.2">
      <c r="A31" s="9"/>
      <c r="B31" s="9"/>
      <c r="C31" s="9"/>
      <c r="D31" s="9"/>
      <c r="E31" s="9"/>
      <c r="F31" s="2"/>
      <c r="G31" s="2"/>
      <c r="H31" s="2"/>
      <c r="I31" s="2"/>
      <c r="J31" s="2"/>
      <c r="K31" s="2"/>
      <c r="L31" s="2"/>
      <c r="M31" s="2"/>
      <c r="N31" s="2"/>
      <c r="O31" s="57"/>
    </row>
    <row r="32" spans="1:20" x14ac:dyDescent="0.2">
      <c r="A32" s="9">
        <f>A30+1</f>
        <v>18</v>
      </c>
      <c r="B32" s="9"/>
      <c r="C32" s="9"/>
      <c r="D32" s="9" t="s">
        <v>289</v>
      </c>
      <c r="E32" s="9"/>
      <c r="F32" s="8">
        <f>SUM(F14:F31)</f>
        <v>1429594.0814335374</v>
      </c>
      <c r="G32" s="8">
        <f>SUM(G14:G31)</f>
        <v>1618612.7973562002</v>
      </c>
      <c r="H32" s="8">
        <f>SUM(H14:H31)</f>
        <v>1521668.0705732859</v>
      </c>
      <c r="I32" s="8">
        <f>SUM(I14:I31)</f>
        <v>1405071.0523309677</v>
      </c>
      <c r="J32" s="8">
        <f>SUM(J14:J31)</f>
        <v>1493736.5004234978</v>
      </c>
      <c r="K32" s="8">
        <f>SUM(K14:K30)</f>
        <v>722527.56043380743</v>
      </c>
      <c r="L32" s="8">
        <f>SUM(L14:L30)</f>
        <v>779868.63316508057</v>
      </c>
      <c r="M32" s="63">
        <f>SUM(M14:M30)</f>
        <v>0.99999999999999978</v>
      </c>
      <c r="N32" s="63">
        <f>SUM(N14:N30)</f>
        <v>1</v>
      </c>
      <c r="O32" s="57"/>
    </row>
    <row r="33" spans="1:15" x14ac:dyDescent="0.2">
      <c r="A33" s="9"/>
      <c r="B33" s="9"/>
      <c r="C33" s="9"/>
      <c r="D33" s="9"/>
      <c r="E33" s="9"/>
      <c r="F33" s="9" t="s">
        <v>172</v>
      </c>
      <c r="G33" s="9" t="s">
        <v>172</v>
      </c>
      <c r="H33" s="9" t="s">
        <v>172</v>
      </c>
      <c r="I33" s="9" t="s">
        <v>172</v>
      </c>
      <c r="J33" s="9"/>
      <c r="K33" s="9" t="s">
        <v>172</v>
      </c>
      <c r="L33" s="9"/>
      <c r="M33" s="9"/>
      <c r="N33" s="9"/>
      <c r="O33" s="57"/>
    </row>
    <row r="34" spans="1:15" x14ac:dyDescent="0.2">
      <c r="A34" s="9">
        <f>A32+1</f>
        <v>19</v>
      </c>
      <c r="B34" s="9"/>
      <c r="C34" s="9"/>
      <c r="D34" s="9" t="s">
        <v>290</v>
      </c>
      <c r="E34" s="9"/>
      <c r="F34" s="60">
        <f>'Adjusted CPD'!J133</f>
        <v>41055.984386738011</v>
      </c>
      <c r="G34" s="60">
        <f>'Adjusted CPD'!K133</f>
        <v>60224.492204944036</v>
      </c>
      <c r="H34" s="60">
        <f>'Adjusted CPD'!L133</f>
        <v>42972.58954734412</v>
      </c>
      <c r="I34" s="60">
        <f>'Adjusted CPD'!M133</f>
        <v>49166.943786271491</v>
      </c>
      <c r="J34" s="9"/>
      <c r="K34" s="16" t="s">
        <v>188</v>
      </c>
      <c r="L34" s="71">
        <v>0.49729278737571947</v>
      </c>
      <c r="M34" s="9"/>
      <c r="N34" s="9"/>
      <c r="O34" s="57"/>
    </row>
    <row r="35" spans="1:15" x14ac:dyDescent="0.2">
      <c r="A35" s="9"/>
      <c r="B35" s="9"/>
      <c r="C35" s="9"/>
      <c r="D35" s="9"/>
      <c r="E35" s="9"/>
      <c r="F35" s="9"/>
      <c r="G35" s="9"/>
      <c r="H35" s="9"/>
      <c r="I35" s="9"/>
      <c r="J35" s="9"/>
      <c r="K35" s="16" t="s">
        <v>189</v>
      </c>
      <c r="L35" s="64">
        <f>1-L34</f>
        <v>0.50270721262428053</v>
      </c>
      <c r="M35" s="9"/>
      <c r="N35" s="9"/>
      <c r="O35" s="57"/>
    </row>
    <row r="36" spans="1:15" x14ac:dyDescent="0.2">
      <c r="A36" s="9">
        <f>A34+1</f>
        <v>20</v>
      </c>
      <c r="B36" s="9"/>
      <c r="C36" s="9"/>
      <c r="D36" s="9" t="s">
        <v>291</v>
      </c>
      <c r="E36" s="9"/>
      <c r="F36" s="60">
        <f>F32+F34</f>
        <v>1470650.0658202753</v>
      </c>
      <c r="G36" s="60">
        <f t="shared" ref="G36:I36" si="5">G32+G34</f>
        <v>1678837.2895611443</v>
      </c>
      <c r="H36" s="60">
        <f t="shared" si="5"/>
        <v>1564640.6601206299</v>
      </c>
      <c r="I36" s="60">
        <f t="shared" si="5"/>
        <v>1454237.9961172391</v>
      </c>
      <c r="J36" s="9"/>
      <c r="K36" s="9"/>
      <c r="L36" s="9"/>
      <c r="M36" s="9"/>
      <c r="N36" s="9"/>
      <c r="O36" s="57"/>
    </row>
    <row r="37" spans="1:15" x14ac:dyDescent="0.2">
      <c r="A37" s="9"/>
      <c r="B37" s="9"/>
      <c r="C37" s="9"/>
      <c r="D37" s="9"/>
      <c r="E37" s="9"/>
      <c r="F37" s="60"/>
      <c r="G37" s="60"/>
      <c r="H37" s="60"/>
      <c r="I37" s="60"/>
      <c r="J37" s="9"/>
      <c r="K37" s="9"/>
      <c r="L37" s="9"/>
      <c r="M37" s="9"/>
      <c r="N37" s="9"/>
      <c r="O37" s="57"/>
    </row>
  </sheetData>
  <pageMargins left="0.75" right="0.75" top="1.25" bottom="0.5" header="0.3" footer="0.3"/>
  <pageSetup scale="67" pageOrder="overThenDown" orientation="landscape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FC2B4-2FEE-47BA-A4BC-B08F9C2BC3BF}">
  <sheetPr>
    <tabColor rgb="FF00B0F0"/>
  </sheetPr>
  <dimension ref="A1:Z37"/>
  <sheetViews>
    <sheetView view="pageBreakPreview" zoomScale="80" zoomScaleNormal="80" zoomScaleSheetLayoutView="80" workbookViewId="0"/>
  </sheetViews>
  <sheetFormatPr defaultColWidth="9.140625" defaultRowHeight="14.25" x14ac:dyDescent="0.2"/>
  <cols>
    <col min="1" max="1" width="4.7109375" style="10" customWidth="1"/>
    <col min="2" max="2" width="2.7109375" style="10" customWidth="1"/>
    <col min="3" max="3" width="8.7109375" style="10" customWidth="1"/>
    <col min="4" max="4" width="43.7109375" style="10" customWidth="1"/>
    <col min="5" max="5" width="2.7109375" style="10" customWidth="1"/>
    <col min="6" max="6" width="14.85546875" style="10" bestFit="1" customWidth="1"/>
    <col min="7" max="12" width="14.85546875" style="10" customWidth="1"/>
    <col min="13" max="13" width="2.7109375" style="10" customWidth="1"/>
    <col min="14" max="15" width="14.85546875" style="10" customWidth="1"/>
    <col min="16" max="18" width="14.85546875" style="10" bestFit="1" customWidth="1"/>
    <col min="19" max="19" width="10.85546875" style="10" customWidth="1"/>
    <col min="20" max="20" width="11.7109375" style="10" customWidth="1"/>
    <col min="21" max="21" width="11.28515625" style="10" bestFit="1" customWidth="1"/>
    <col min="22" max="22" width="12.140625" style="10" bestFit="1" customWidth="1"/>
    <col min="23" max="23" width="12.42578125" style="10" bestFit="1" customWidth="1"/>
    <col min="24" max="24" width="2.7109375" style="10" customWidth="1"/>
    <col min="25" max="16384" width="9.140625" style="10"/>
  </cols>
  <sheetData>
    <row r="1" spans="1:26" x14ac:dyDescent="0.2">
      <c r="A1" s="10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M1" s="76" t="s">
        <v>306</v>
      </c>
      <c r="N1" s="9"/>
      <c r="O1" s="9"/>
      <c r="P1" s="9"/>
      <c r="Q1" s="9"/>
      <c r="R1" s="11"/>
      <c r="S1" s="9"/>
      <c r="T1" s="16"/>
      <c r="U1" s="16"/>
      <c r="V1" s="9"/>
      <c r="W1" s="9"/>
      <c r="X1" s="76" t="s">
        <v>306</v>
      </c>
    </row>
    <row r="2" spans="1:26" x14ac:dyDescent="0.2">
      <c r="A2" s="10" t="s">
        <v>283</v>
      </c>
      <c r="B2" s="9"/>
      <c r="C2" s="9"/>
      <c r="D2" s="9"/>
      <c r="E2" s="9"/>
      <c r="F2" s="9"/>
      <c r="G2" s="9"/>
      <c r="H2" s="9"/>
      <c r="I2" s="9"/>
      <c r="J2" s="9"/>
      <c r="K2" s="9"/>
      <c r="M2" s="76" t="s">
        <v>307</v>
      </c>
      <c r="N2" s="9"/>
      <c r="O2" s="9"/>
      <c r="P2" s="9"/>
      <c r="Q2" s="9"/>
      <c r="R2" s="11"/>
      <c r="S2" s="9"/>
      <c r="T2" s="16"/>
      <c r="U2" s="16"/>
      <c r="V2" s="9"/>
      <c r="W2" s="9"/>
      <c r="X2" s="76" t="s">
        <v>307</v>
      </c>
    </row>
    <row r="3" spans="1:26" x14ac:dyDescent="0.2">
      <c r="A3" s="10" t="s">
        <v>310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76" t="s">
        <v>308</v>
      </c>
      <c r="N3" s="9"/>
      <c r="O3" s="9"/>
      <c r="P3" s="9"/>
      <c r="Q3" s="9"/>
      <c r="R3" s="9"/>
      <c r="S3" s="9"/>
      <c r="T3" s="9"/>
      <c r="U3" s="9"/>
      <c r="V3" s="9"/>
      <c r="W3" s="9"/>
      <c r="X3" s="76" t="s">
        <v>308</v>
      </c>
    </row>
    <row r="4" spans="1:26" x14ac:dyDescent="0.2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76" t="s">
        <v>309</v>
      </c>
      <c r="N4" s="9"/>
      <c r="O4" s="9"/>
      <c r="P4" s="9"/>
      <c r="Q4" s="9"/>
      <c r="R4" s="9"/>
      <c r="S4" s="9"/>
      <c r="T4" s="9"/>
      <c r="U4" s="9"/>
      <c r="V4" s="9"/>
      <c r="W4" s="9"/>
      <c r="X4" s="76" t="s">
        <v>309</v>
      </c>
    </row>
    <row r="5" spans="1:26" x14ac:dyDescent="0.2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77" t="s">
        <v>352</v>
      </c>
      <c r="N5" s="9"/>
      <c r="O5" s="9"/>
      <c r="P5" s="9"/>
      <c r="Q5" s="9"/>
      <c r="R5" s="9"/>
      <c r="S5" s="9"/>
      <c r="T5" s="9"/>
      <c r="U5" s="9"/>
      <c r="V5" s="9"/>
      <c r="W5" s="9"/>
      <c r="X5" s="77" t="s">
        <v>353</v>
      </c>
    </row>
    <row r="6" spans="1:26" ht="15" x14ac:dyDescent="0.25">
      <c r="A6" s="27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</row>
    <row r="7" spans="1:26" x14ac:dyDescent="0.2">
      <c r="A7" s="9"/>
      <c r="B7" s="9"/>
      <c r="C7" s="21" t="s">
        <v>145</v>
      </c>
      <c r="D7" s="21" t="s">
        <v>146</v>
      </c>
      <c r="E7" s="9"/>
      <c r="F7" s="16" t="s">
        <v>147</v>
      </c>
      <c r="G7" s="16" t="s">
        <v>148</v>
      </c>
      <c r="H7" s="16" t="s">
        <v>149</v>
      </c>
      <c r="I7" s="16" t="s">
        <v>150</v>
      </c>
      <c r="J7" s="16" t="s">
        <v>151</v>
      </c>
      <c r="K7" s="16" t="s">
        <v>152</v>
      </c>
      <c r="L7" s="16" t="s">
        <v>191</v>
      </c>
      <c r="M7" s="16"/>
      <c r="N7" s="16" t="s">
        <v>192</v>
      </c>
      <c r="O7" s="16" t="s">
        <v>193</v>
      </c>
      <c r="P7" s="16" t="s">
        <v>194</v>
      </c>
      <c r="Q7" s="16" t="s">
        <v>239</v>
      </c>
      <c r="R7" s="16" t="s">
        <v>240</v>
      </c>
      <c r="S7" s="16" t="s">
        <v>241</v>
      </c>
      <c r="T7" s="16" t="s">
        <v>242</v>
      </c>
      <c r="U7" s="16" t="s">
        <v>243</v>
      </c>
      <c r="V7" s="16" t="s">
        <v>254</v>
      </c>
      <c r="W7" s="16" t="s">
        <v>255</v>
      </c>
      <c r="X7" s="9"/>
      <c r="Y7" s="9"/>
    </row>
    <row r="8" spans="1:26" x14ac:dyDescent="0.2">
      <c r="A8" s="9"/>
      <c r="B8" s="9"/>
      <c r="C8" s="21"/>
      <c r="D8" s="21"/>
      <c r="E8" s="9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X8" s="9"/>
    </row>
    <row r="9" spans="1:26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16" t="s">
        <v>253</v>
      </c>
      <c r="W9" s="16"/>
      <c r="X9" s="9"/>
    </row>
    <row r="10" spans="1:26" x14ac:dyDescent="0.2">
      <c r="A10" s="9"/>
      <c r="B10" s="9"/>
      <c r="C10" s="9" t="s">
        <v>303</v>
      </c>
      <c r="D10" s="21"/>
      <c r="E10" s="9"/>
      <c r="F10" s="16" t="s">
        <v>174</v>
      </c>
      <c r="G10" s="16" t="s">
        <v>174</v>
      </c>
      <c r="H10" s="16" t="s">
        <v>174</v>
      </c>
      <c r="I10" s="16" t="s">
        <v>174</v>
      </c>
      <c r="J10" s="16" t="s">
        <v>174</v>
      </c>
      <c r="K10" s="16" t="s">
        <v>174</v>
      </c>
      <c r="L10" s="16" t="s">
        <v>174</v>
      </c>
      <c r="M10" s="16"/>
      <c r="N10" s="16" t="s">
        <v>174</v>
      </c>
      <c r="O10" s="16" t="s">
        <v>174</v>
      </c>
      <c r="P10" s="16" t="s">
        <v>174</v>
      </c>
      <c r="Q10" s="16" t="s">
        <v>174</v>
      </c>
      <c r="R10" s="16" t="s">
        <v>174</v>
      </c>
      <c r="S10" s="9"/>
      <c r="T10" s="16" t="s">
        <v>175</v>
      </c>
      <c r="U10" s="9"/>
      <c r="V10" s="16" t="s">
        <v>252</v>
      </c>
      <c r="W10" s="16" t="s">
        <v>177</v>
      </c>
      <c r="X10" s="9"/>
    </row>
    <row r="11" spans="1:26" x14ac:dyDescent="0.2">
      <c r="A11" s="11" t="s">
        <v>156</v>
      </c>
      <c r="B11" s="11"/>
      <c r="C11" s="9"/>
      <c r="D11" s="9"/>
      <c r="E11" s="9"/>
      <c r="F11" s="16" t="s">
        <v>178</v>
      </c>
      <c r="G11" s="16" t="s">
        <v>178</v>
      </c>
      <c r="H11" s="16" t="s">
        <v>178</v>
      </c>
      <c r="I11" s="16" t="s">
        <v>178</v>
      </c>
      <c r="J11" s="16" t="s">
        <v>178</v>
      </c>
      <c r="K11" s="16" t="s">
        <v>178</v>
      </c>
      <c r="L11" s="16" t="s">
        <v>178</v>
      </c>
      <c r="M11" s="16"/>
      <c r="N11" s="16" t="s">
        <v>178</v>
      </c>
      <c r="O11" s="16" t="s">
        <v>178</v>
      </c>
      <c r="P11" s="16" t="s">
        <v>178</v>
      </c>
      <c r="Q11" s="16" t="s">
        <v>178</v>
      </c>
      <c r="R11" s="16" t="s">
        <v>178</v>
      </c>
      <c r="S11" s="16" t="s">
        <v>252</v>
      </c>
      <c r="T11" s="16" t="s">
        <v>179</v>
      </c>
      <c r="U11" s="16" t="s">
        <v>180</v>
      </c>
      <c r="V11" s="16" t="s">
        <v>179</v>
      </c>
      <c r="W11" s="16" t="s">
        <v>252</v>
      </c>
      <c r="X11" s="9"/>
    </row>
    <row r="12" spans="1:26" x14ac:dyDescent="0.2">
      <c r="A12" s="61" t="s">
        <v>159</v>
      </c>
      <c r="B12" s="61"/>
      <c r="C12" s="40" t="s">
        <v>69</v>
      </c>
      <c r="D12" s="41" t="s">
        <v>160</v>
      </c>
      <c r="E12" s="40"/>
      <c r="F12" s="42" t="s">
        <v>244</v>
      </c>
      <c r="G12" s="42" t="s">
        <v>245</v>
      </c>
      <c r="H12" s="42" t="s">
        <v>246</v>
      </c>
      <c r="I12" s="42" t="s">
        <v>247</v>
      </c>
      <c r="J12" s="42" t="s">
        <v>248</v>
      </c>
      <c r="K12" s="42" t="s">
        <v>181</v>
      </c>
      <c r="L12" s="42" t="s">
        <v>182</v>
      </c>
      <c r="M12" s="42"/>
      <c r="N12" s="42" t="s">
        <v>183</v>
      </c>
      <c r="O12" s="42" t="s">
        <v>184</v>
      </c>
      <c r="P12" s="42" t="s">
        <v>249</v>
      </c>
      <c r="Q12" s="42" t="s">
        <v>250</v>
      </c>
      <c r="R12" s="42" t="s">
        <v>251</v>
      </c>
      <c r="S12" s="42" t="s">
        <v>179</v>
      </c>
      <c r="T12" s="42" t="s">
        <v>185</v>
      </c>
      <c r="U12" s="42" t="s">
        <v>185</v>
      </c>
      <c r="V12" s="42" t="s">
        <v>190</v>
      </c>
      <c r="W12" s="42" t="s">
        <v>179</v>
      </c>
      <c r="X12" s="9"/>
    </row>
    <row r="13" spans="1:26" x14ac:dyDescent="0.2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8"/>
      <c r="Z13" s="6"/>
    </row>
    <row r="14" spans="1:26" x14ac:dyDescent="0.2">
      <c r="A14" s="9">
        <v>1</v>
      </c>
      <c r="B14" s="9"/>
      <c r="C14" s="9" t="s">
        <v>260</v>
      </c>
      <c r="D14" s="9" t="s">
        <v>164</v>
      </c>
      <c r="E14" s="9"/>
      <c r="F14" s="2">
        <f>'Adjusted CPD'!E101</f>
        <v>370459.92252613214</v>
      </c>
      <c r="G14" s="2">
        <f>'Adjusted CPD'!F101</f>
        <v>401033.72069603612</v>
      </c>
      <c r="H14" s="2">
        <f>'Adjusted CPD'!G101</f>
        <v>255273.9612342522</v>
      </c>
      <c r="I14" s="2">
        <f>'Adjusted CPD'!H101</f>
        <v>582934.26274316339</v>
      </c>
      <c r="J14" s="2">
        <f>'Adjusted CPD'!I101</f>
        <v>660578.36344017391</v>
      </c>
      <c r="K14" s="2">
        <f>'Adjusted CPD'!J101</f>
        <v>769202.81250242458</v>
      </c>
      <c r="L14" s="2">
        <f>'Adjusted CPD'!K101</f>
        <v>919158.00693300331</v>
      </c>
      <c r="M14" s="2"/>
      <c r="N14" s="2">
        <f>'Adjusted CPD'!L101</f>
        <v>857186.92835150426</v>
      </c>
      <c r="O14" s="2">
        <f>'Adjusted CPD'!M101</f>
        <v>754267.39183142676</v>
      </c>
      <c r="P14" s="2">
        <f>'Adjusted CPD'!N101</f>
        <v>526457.6890365209</v>
      </c>
      <c r="Q14" s="2">
        <f>'Adjusted CPD'!O101</f>
        <v>319727.79091474274</v>
      </c>
      <c r="R14" s="2">
        <f>'Adjusted CPD'!P101</f>
        <v>311420.44790458487</v>
      </c>
      <c r="S14" s="2">
        <f t="shared" ref="S14:S30" si="0">AVERAGE(F14:R14)</f>
        <v>560641.77484283037</v>
      </c>
      <c r="T14" s="2">
        <f>'Adjusted - Energy Allocators'!F14/8784</f>
        <v>305256.86602235329</v>
      </c>
      <c r="U14" s="2">
        <f>IF(S14&lt;T14,0,S14-T14)</f>
        <v>255384.90882047708</v>
      </c>
      <c r="V14" s="19">
        <f t="shared" ref="V14:V30" si="1">T14/$T$32*$U$34+U14/$U$32*$U$35</f>
        <v>0.52935474497812451</v>
      </c>
      <c r="W14" s="19">
        <f t="shared" ref="W14:W30" si="2">S14/$S$32</f>
        <v>0.49967750836929847</v>
      </c>
      <c r="X14" s="9"/>
      <c r="Y14" s="98"/>
      <c r="Z14" s="60"/>
    </row>
    <row r="15" spans="1:26" x14ac:dyDescent="0.2">
      <c r="A15" s="9">
        <f>A14+1</f>
        <v>2</v>
      </c>
      <c r="B15" s="9"/>
      <c r="C15" s="9" t="s">
        <v>261</v>
      </c>
      <c r="D15" s="9" t="s">
        <v>165</v>
      </c>
      <c r="E15" s="9"/>
      <c r="F15" s="2">
        <f>'Adjusted CPD'!E102</f>
        <v>39379.65427614822</v>
      </c>
      <c r="G15" s="2">
        <f>'Adjusted CPD'!F102</f>
        <v>42318.608837784624</v>
      </c>
      <c r="H15" s="2">
        <f>'Adjusted CPD'!G102</f>
        <v>40414.754820734015</v>
      </c>
      <c r="I15" s="2">
        <f>'Adjusted CPD'!H102</f>
        <v>39948.321580917705</v>
      </c>
      <c r="J15" s="2">
        <f>'Adjusted CPD'!I102</f>
        <v>57877.399732210033</v>
      </c>
      <c r="K15" s="2">
        <f>'Adjusted CPD'!J102</f>
        <v>70761.509428599325</v>
      </c>
      <c r="L15" s="2">
        <f>'Adjusted CPD'!K102</f>
        <v>76678.659805923468</v>
      </c>
      <c r="M15" s="2"/>
      <c r="N15" s="2">
        <f>'Adjusted CPD'!L102</f>
        <v>72638.00898589642</v>
      </c>
      <c r="O15" s="2">
        <f>'Adjusted CPD'!M102</f>
        <v>63800.103256686743</v>
      </c>
      <c r="P15" s="2">
        <f>'Adjusted CPD'!N102</f>
        <v>55224.556678250927</v>
      </c>
      <c r="Q15" s="2">
        <f>'Adjusted CPD'!O102</f>
        <v>34538.623704358884</v>
      </c>
      <c r="R15" s="2">
        <f>'Adjusted CPD'!P102</f>
        <v>48178.940215511269</v>
      </c>
      <c r="S15" s="2">
        <f t="shared" si="0"/>
        <v>53479.928443585144</v>
      </c>
      <c r="T15" s="2">
        <f>'Adjusted - Energy Allocators'!F15/8784</f>
        <v>33433.446815363852</v>
      </c>
      <c r="U15" s="2">
        <f t="shared" ref="U15:U30" si="3">IF(S15&lt;T15,0,S15-T15)</f>
        <v>20046.481628221292</v>
      </c>
      <c r="V15" s="19">
        <f t="shared" si="1"/>
        <v>4.8071244445594165E-2</v>
      </c>
      <c r="W15" s="19">
        <f t="shared" si="2"/>
        <v>4.7664513405106877E-2</v>
      </c>
      <c r="X15" s="9"/>
      <c r="Y15" s="98"/>
      <c r="Z15" s="60"/>
    </row>
    <row r="16" spans="1:26" x14ac:dyDescent="0.2">
      <c r="A16" s="9">
        <f t="shared" ref="A16:A30" si="4">A15+1</f>
        <v>3</v>
      </c>
      <c r="B16" s="9"/>
      <c r="C16" s="9" t="s">
        <v>262</v>
      </c>
      <c r="D16" s="9" t="s">
        <v>171</v>
      </c>
      <c r="E16" s="9"/>
      <c r="F16" s="2">
        <f>'Adjusted CPD'!E103+'Adjusted CPD'!E104</f>
        <v>5517.3334009994496</v>
      </c>
      <c r="G16" s="2">
        <f>'Adjusted CPD'!F103+'Adjusted CPD'!F104</f>
        <v>6574.0354337330982</v>
      </c>
      <c r="H16" s="2">
        <f>'Adjusted CPD'!G103+'Adjusted CPD'!G104</f>
        <v>6695.1099114750841</v>
      </c>
      <c r="I16" s="2">
        <f>'Adjusted CPD'!H103+'Adjusted CPD'!H104</f>
        <v>0</v>
      </c>
      <c r="J16" s="2">
        <f>'Adjusted CPD'!I103+'Adjusted CPD'!I104</f>
        <v>0</v>
      </c>
      <c r="K16" s="2">
        <f>'Adjusted CPD'!J103+'Adjusted CPD'!J104</f>
        <v>0</v>
      </c>
      <c r="L16" s="2">
        <f>'Adjusted CPD'!K103+'Adjusted CPD'!K104</f>
        <v>0</v>
      </c>
      <c r="M16" s="2"/>
      <c r="N16" s="2">
        <f>'Adjusted CPD'!L103+'Adjusted CPD'!L104</f>
        <v>0</v>
      </c>
      <c r="O16" s="2">
        <f>'Adjusted CPD'!M103+'Adjusted CPD'!M104</f>
        <v>0</v>
      </c>
      <c r="P16" s="2">
        <f>'Adjusted CPD'!N103+'Adjusted CPD'!N104</f>
        <v>0</v>
      </c>
      <c r="Q16" s="2">
        <f>'Adjusted CPD'!O103+'Adjusted CPD'!O104</f>
        <v>1212.4986995097984</v>
      </c>
      <c r="R16" s="2">
        <f>'Adjusted CPD'!P103+'Adjusted CPD'!P104</f>
        <v>497.43862090981941</v>
      </c>
      <c r="S16" s="2">
        <f t="shared" si="0"/>
        <v>1708.0346722189372</v>
      </c>
      <c r="T16" s="2">
        <f>'Adjusted - Energy Allocators'!F16/8784</f>
        <v>451.28792353142074</v>
      </c>
      <c r="U16" s="2">
        <f t="shared" si="3"/>
        <v>1256.7467486875164</v>
      </c>
      <c r="V16" s="19">
        <f t="shared" si="1"/>
        <v>1.8816635985625563E-3</v>
      </c>
      <c r="W16" s="19">
        <f t="shared" si="2"/>
        <v>1.5223027386105678E-3</v>
      </c>
      <c r="X16" s="9"/>
      <c r="Y16" s="98"/>
      <c r="Z16" s="60"/>
    </row>
    <row r="17" spans="1:26" x14ac:dyDescent="0.2">
      <c r="A17" s="9">
        <f t="shared" si="4"/>
        <v>4</v>
      </c>
      <c r="B17" s="9"/>
      <c r="C17" s="9" t="s">
        <v>14</v>
      </c>
      <c r="D17" s="9" t="s">
        <v>15</v>
      </c>
      <c r="E17" s="9"/>
      <c r="F17" s="2">
        <f>'Adjusted CPD'!E105</f>
        <v>9066.6852598400001</v>
      </c>
      <c r="G17" s="2">
        <f>'Adjusted CPD'!F105</f>
        <v>9066.6852598400019</v>
      </c>
      <c r="H17" s="2">
        <f>'Adjusted CPD'!G105</f>
        <v>9066.6852598400001</v>
      </c>
      <c r="I17" s="2">
        <f>'Adjusted CPD'!H105</f>
        <v>0</v>
      </c>
      <c r="J17" s="2">
        <f>'Adjusted CPD'!I105</f>
        <v>0</v>
      </c>
      <c r="K17" s="2">
        <f>'Adjusted CPD'!J105</f>
        <v>0</v>
      </c>
      <c r="L17" s="2">
        <f>'Adjusted CPD'!K105</f>
        <v>0</v>
      </c>
      <c r="M17" s="2"/>
      <c r="N17" s="2">
        <f>'Adjusted CPD'!L105</f>
        <v>0</v>
      </c>
      <c r="O17" s="2">
        <f>'Adjusted CPD'!M105</f>
        <v>0</v>
      </c>
      <c r="P17" s="2">
        <f>'Adjusted CPD'!N105</f>
        <v>0</v>
      </c>
      <c r="Q17" s="2">
        <f>'Adjusted CPD'!O105</f>
        <v>0</v>
      </c>
      <c r="R17" s="2">
        <f>'Adjusted CPD'!P105</f>
        <v>9066.6852598399983</v>
      </c>
      <c r="S17" s="2">
        <f t="shared" si="0"/>
        <v>3022.2284199466667</v>
      </c>
      <c r="T17" s="2">
        <f>'Adjusted - Energy Allocators'!F17/8784</f>
        <v>4426.8057713456292</v>
      </c>
      <c r="U17" s="2">
        <f t="shared" si="3"/>
        <v>0</v>
      </c>
      <c r="V17" s="19">
        <f t="shared" si="1"/>
        <v>3.0468299089956548E-3</v>
      </c>
      <c r="W17" s="19">
        <f t="shared" si="2"/>
        <v>2.6935908709713667E-3</v>
      </c>
      <c r="X17" s="9"/>
      <c r="Y17" s="98"/>
      <c r="Z17" s="60"/>
    </row>
    <row r="18" spans="1:26" x14ac:dyDescent="0.2">
      <c r="A18" s="9">
        <f t="shared" si="4"/>
        <v>5</v>
      </c>
      <c r="B18" s="9"/>
      <c r="C18" s="10" t="s">
        <v>16</v>
      </c>
      <c r="D18" s="9" t="s">
        <v>17</v>
      </c>
      <c r="E18" s="9"/>
      <c r="F18" s="2">
        <f>'Adjusted CPD'!E106</f>
        <v>194.61795990561461</v>
      </c>
      <c r="G18" s="2">
        <f>'Adjusted CPD'!F106</f>
        <v>194.77437588689193</v>
      </c>
      <c r="H18" s="2">
        <f>'Adjusted CPD'!G106</f>
        <v>194.67572999704007</v>
      </c>
      <c r="I18" s="2">
        <f>'Adjusted CPD'!H106</f>
        <v>194.74220580804288</v>
      </c>
      <c r="J18" s="2">
        <f>'Adjusted CPD'!I106</f>
        <v>194.69250963882061</v>
      </c>
      <c r="K18" s="2">
        <f>'Adjusted CPD'!J106</f>
        <v>195.18907334961091</v>
      </c>
      <c r="L18" s="2">
        <f>'Adjusted CPD'!K106</f>
        <v>194.06546436856067</v>
      </c>
      <c r="M18" s="2"/>
      <c r="N18" s="2">
        <f>'Adjusted CPD'!L106</f>
        <v>194.06406036092068</v>
      </c>
      <c r="O18" s="2">
        <f>'Adjusted CPD'!M106</f>
        <v>193.95509857312152</v>
      </c>
      <c r="P18" s="2">
        <f>'Adjusted CPD'!N106</f>
        <v>193.88275555256445</v>
      </c>
      <c r="Q18" s="2">
        <f>'Adjusted CPD'!O106</f>
        <v>193.87688141587327</v>
      </c>
      <c r="R18" s="2">
        <f>'Adjusted CPD'!P106</f>
        <v>193.91626269241959</v>
      </c>
      <c r="S18" s="2">
        <f t="shared" si="0"/>
        <v>194.37103146245678</v>
      </c>
      <c r="T18" s="2">
        <f>'Adjusted - Energy Allocators'!F18/8784</f>
        <v>254.8641362704918</v>
      </c>
      <c r="U18" s="2">
        <f t="shared" si="3"/>
        <v>0</v>
      </c>
      <c r="V18" s="19">
        <f t="shared" si="1"/>
        <v>1.7541489580267605E-4</v>
      </c>
      <c r="W18" s="19">
        <f t="shared" si="2"/>
        <v>1.732350978083255E-4</v>
      </c>
      <c r="X18" s="9"/>
      <c r="Y18" s="98"/>
      <c r="Z18" s="60"/>
    </row>
    <row r="19" spans="1:26" x14ac:dyDescent="0.2">
      <c r="A19" s="9">
        <f t="shared" si="4"/>
        <v>6</v>
      </c>
      <c r="B19" s="9"/>
      <c r="C19" s="9" t="s">
        <v>263</v>
      </c>
      <c r="D19" s="9" t="s">
        <v>264</v>
      </c>
      <c r="E19" s="9"/>
      <c r="F19" s="2">
        <f>'Adjusted CPD'!E107+'Adjusted CPD'!E108</f>
        <v>19289.062637018989</v>
      </c>
      <c r="G19" s="2">
        <f>'Adjusted CPD'!F107+'Adjusted CPD'!F108</f>
        <v>18299.131875950829</v>
      </c>
      <c r="H19" s="2">
        <f>'Adjusted CPD'!G107+'Adjusted CPD'!G108</f>
        <v>15161.523176544586</v>
      </c>
      <c r="I19" s="2">
        <f>'Adjusted CPD'!H107+'Adjusted CPD'!H108</f>
        <v>19624.958278885129</v>
      </c>
      <c r="J19" s="2">
        <f>'Adjusted CPD'!I107+'Adjusted CPD'!I108</f>
        <v>19880.178021870277</v>
      </c>
      <c r="K19" s="2">
        <f>'Adjusted CPD'!J107+'Adjusted CPD'!J108</f>
        <v>21154.504869045824</v>
      </c>
      <c r="L19" s="2">
        <f>'Adjusted CPD'!K107+'Adjusted CPD'!K108</f>
        <v>31935.225791343561</v>
      </c>
      <c r="M19" s="2"/>
      <c r="N19" s="2">
        <f>'Adjusted CPD'!L107+'Adjusted CPD'!L108</f>
        <v>22772.079713324882</v>
      </c>
      <c r="O19" s="2">
        <f>'Adjusted CPD'!M107+'Adjusted CPD'!M108</f>
        <v>19377.163191526222</v>
      </c>
      <c r="P19" s="2">
        <f>'Adjusted CPD'!N107+'Adjusted CPD'!N108</f>
        <v>25822.517161468691</v>
      </c>
      <c r="Q19" s="2">
        <f>'Adjusted CPD'!O107+'Adjusted CPD'!O108</f>
        <v>22398.93934861962</v>
      </c>
      <c r="R19" s="2">
        <f>'Adjusted CPD'!P107+'Adjusted CPD'!P108</f>
        <v>22073.738765975344</v>
      </c>
      <c r="S19" s="2">
        <f t="shared" si="0"/>
        <v>21482.418569297824</v>
      </c>
      <c r="T19" s="2">
        <f>'Adjusted - Energy Allocators'!F19/8784</f>
        <v>21011.008011495902</v>
      </c>
      <c r="U19" s="2">
        <f t="shared" si="3"/>
        <v>471.41055780192255</v>
      </c>
      <c r="V19" s="19">
        <f t="shared" si="1"/>
        <v>1.5050519279229775E-2</v>
      </c>
      <c r="W19" s="19">
        <f t="shared" si="2"/>
        <v>1.9146417313376841E-2</v>
      </c>
      <c r="X19" s="9"/>
      <c r="Y19" s="98"/>
      <c r="Z19" s="60"/>
    </row>
    <row r="20" spans="1:26" x14ac:dyDescent="0.2">
      <c r="A20" s="9">
        <f t="shared" si="4"/>
        <v>7</v>
      </c>
      <c r="B20" s="9"/>
      <c r="C20" s="9" t="s">
        <v>265</v>
      </c>
      <c r="D20" s="9" t="s">
        <v>266</v>
      </c>
      <c r="E20" s="9"/>
      <c r="F20" s="2">
        <f>'Adjusted CPD'!E109</f>
        <v>7549.1850469921874</v>
      </c>
      <c r="G20" s="2">
        <f>'Adjusted CPD'!F109</f>
        <v>5279.7500986376954</v>
      </c>
      <c r="H20" s="2">
        <f>'Adjusted CPD'!G109</f>
        <v>7736.8499999999995</v>
      </c>
      <c r="I20" s="2">
        <f>'Adjusted CPD'!H109</f>
        <v>7736.8499999999995</v>
      </c>
      <c r="J20" s="2">
        <f>'Adjusted CPD'!I109</f>
        <v>6238.9955881494134</v>
      </c>
      <c r="K20" s="2">
        <f>'Adjusted CPD'!J109</f>
        <v>7736.8499999999995</v>
      </c>
      <c r="L20" s="2">
        <f>'Adjusted CPD'!K109</f>
        <v>7736.8499999999995</v>
      </c>
      <c r="M20" s="2"/>
      <c r="N20" s="2">
        <f>'Adjusted CPD'!L109</f>
        <v>7736.8499999999995</v>
      </c>
      <c r="O20" s="2">
        <f>'Adjusted CPD'!M109</f>
        <v>7736.8499999999995</v>
      </c>
      <c r="P20" s="2">
        <f>'Adjusted CPD'!N109</f>
        <v>7736.8499999999995</v>
      </c>
      <c r="Q20" s="2">
        <f>'Adjusted CPD'!O109</f>
        <v>7736.8499999999995</v>
      </c>
      <c r="R20" s="2">
        <f>'Adjusted CPD'!P109</f>
        <v>7736.8499999999995</v>
      </c>
      <c r="S20" s="2">
        <f t="shared" si="0"/>
        <v>7391.6317278149427</v>
      </c>
      <c r="T20" s="2">
        <f>'Adjusted - Energy Allocators'!F20/8784</f>
        <v>5018.429134173497</v>
      </c>
      <c r="U20" s="2">
        <f t="shared" si="3"/>
        <v>2373.2025936414457</v>
      </c>
      <c r="V20" s="19">
        <f t="shared" si="1"/>
        <v>6.4207610194870444E-3</v>
      </c>
      <c r="W20" s="19">
        <f t="shared" si="2"/>
        <v>6.5878646406137605E-3</v>
      </c>
      <c r="X20" s="9"/>
      <c r="Y20" s="98"/>
      <c r="Z20" s="60"/>
    </row>
    <row r="21" spans="1:26" x14ac:dyDescent="0.2">
      <c r="A21" s="9">
        <f t="shared" si="4"/>
        <v>8</v>
      </c>
      <c r="B21" s="9"/>
      <c r="C21" s="9" t="s">
        <v>26</v>
      </c>
      <c r="D21" s="9" t="s">
        <v>267</v>
      </c>
      <c r="E21" s="9"/>
      <c r="F21" s="2">
        <f>'Adjusted CPD'!E111</f>
        <v>699.00975506866007</v>
      </c>
      <c r="G21" s="2">
        <f>'Adjusted CPD'!F111</f>
        <v>616.67418038579217</v>
      </c>
      <c r="H21" s="2">
        <f>'Adjusted CPD'!G111</f>
        <v>579.86916306657008</v>
      </c>
      <c r="I21" s="2">
        <f>'Adjusted CPD'!H111</f>
        <v>565.19180352079559</v>
      </c>
      <c r="J21" s="2">
        <f>'Adjusted CPD'!I111</f>
        <v>475.10078386419571</v>
      </c>
      <c r="K21" s="2">
        <f>'Adjusted CPD'!J111</f>
        <v>423.75811550258925</v>
      </c>
      <c r="L21" s="2">
        <f>'Adjusted CPD'!K111</f>
        <v>390.54452211312145</v>
      </c>
      <c r="M21" s="2"/>
      <c r="N21" s="2">
        <f>'Adjusted CPD'!L111</f>
        <v>337.64169529964914</v>
      </c>
      <c r="O21" s="2">
        <f>'Adjusted CPD'!M111</f>
        <v>373.22001245692951</v>
      </c>
      <c r="P21" s="2">
        <f>'Adjusted CPD'!N111</f>
        <v>385.26774800770568</v>
      </c>
      <c r="Q21" s="2">
        <f>'Adjusted CPD'!O111</f>
        <v>440.72644288984009</v>
      </c>
      <c r="R21" s="2">
        <f>'Adjusted CPD'!P111</f>
        <v>549.30878279392186</v>
      </c>
      <c r="S21" s="2">
        <f t="shared" si="0"/>
        <v>486.35941708081418</v>
      </c>
      <c r="T21" s="2">
        <f>'Adjusted - Energy Allocators'!F21/8784</f>
        <v>629.08079918032786</v>
      </c>
      <c r="U21" s="2">
        <f t="shared" si="3"/>
        <v>0</v>
      </c>
      <c r="V21" s="19">
        <f t="shared" si="1"/>
        <v>4.3297634753351429E-4</v>
      </c>
      <c r="W21" s="19">
        <f t="shared" si="2"/>
        <v>4.334726247736612E-4</v>
      </c>
      <c r="X21" s="9"/>
      <c r="Y21" s="98"/>
      <c r="Z21" s="60"/>
    </row>
    <row r="22" spans="1:26" x14ac:dyDescent="0.2">
      <c r="A22" s="9">
        <f t="shared" si="4"/>
        <v>9</v>
      </c>
      <c r="B22" s="9"/>
      <c r="C22" s="9" t="s">
        <v>268</v>
      </c>
      <c r="D22" s="9" t="s">
        <v>167</v>
      </c>
      <c r="E22" s="9"/>
      <c r="F22" s="2">
        <f>'Adjusted CPD'!E112</f>
        <v>164.66541096063006</v>
      </c>
      <c r="G22" s="2">
        <f>'Adjusted CPD'!F112</f>
        <v>153.34582365609154</v>
      </c>
      <c r="H22" s="2">
        <f>'Adjusted CPD'!G112</f>
        <v>217.14698059892277</v>
      </c>
      <c r="I22" s="2">
        <f>'Adjusted CPD'!H112</f>
        <v>866.1342515859991</v>
      </c>
      <c r="J22" s="2">
        <f>'Adjusted CPD'!I112</f>
        <v>409.99409794923668</v>
      </c>
      <c r="K22" s="2">
        <f>'Adjusted CPD'!J112</f>
        <v>1384.2337923121436</v>
      </c>
      <c r="L22" s="2">
        <f>'Adjusted CPD'!K112</f>
        <v>1880.9082447156673</v>
      </c>
      <c r="M22" s="2"/>
      <c r="N22" s="2">
        <f>'Adjusted CPD'!L112</f>
        <v>1246.8362946419832</v>
      </c>
      <c r="O22" s="2">
        <f>'Adjusted CPD'!M112</f>
        <v>1281.6753462659615</v>
      </c>
      <c r="P22" s="2">
        <f>'Adjusted CPD'!N112</f>
        <v>959.6801778563995</v>
      </c>
      <c r="Q22" s="2">
        <f>'Adjusted CPD'!O112</f>
        <v>593.72455608405255</v>
      </c>
      <c r="R22" s="2">
        <f>'Adjusted CPD'!P112</f>
        <v>254.03289071616555</v>
      </c>
      <c r="S22" s="2">
        <f t="shared" si="0"/>
        <v>784.36482227860449</v>
      </c>
      <c r="T22" s="2">
        <f>'Adjusted - Energy Allocators'!F22/8784</f>
        <v>471.47901019146315</v>
      </c>
      <c r="U22" s="2">
        <f t="shared" si="3"/>
        <v>312.88581208714135</v>
      </c>
      <c r="V22" s="19">
        <f t="shared" si="1"/>
        <v>7.156419282309881E-4</v>
      </c>
      <c r="W22" s="19">
        <f t="shared" si="2"/>
        <v>6.9907287975209086E-4</v>
      </c>
      <c r="X22" s="9"/>
      <c r="Y22" s="98"/>
      <c r="Z22" s="60"/>
    </row>
    <row r="23" spans="1:26" x14ac:dyDescent="0.2">
      <c r="A23" s="9">
        <f t="shared" si="4"/>
        <v>10</v>
      </c>
      <c r="B23" s="9"/>
      <c r="C23" s="9" t="s">
        <v>269</v>
      </c>
      <c r="D23" s="9" t="s">
        <v>166</v>
      </c>
      <c r="E23" s="9"/>
      <c r="F23" s="2">
        <f>'Adjusted CPD'!E113+'Adjusted CPD'!E114</f>
        <v>182143.05152058374</v>
      </c>
      <c r="G23" s="2">
        <f>'Adjusted CPD'!F113+'Adjusted CPD'!F114</f>
        <v>185696.63113146296</v>
      </c>
      <c r="H23" s="2">
        <f>'Adjusted CPD'!G113+'Adjusted CPD'!G114</f>
        <v>202188.3231479488</v>
      </c>
      <c r="I23" s="2">
        <f>'Adjusted CPD'!H113+'Adjusted CPD'!H114</f>
        <v>229271.39089060048</v>
      </c>
      <c r="J23" s="2">
        <f>'Adjusted CPD'!I113+'Adjusted CPD'!I114</f>
        <v>263305.73814334354</v>
      </c>
      <c r="K23" s="2">
        <f>'Adjusted CPD'!J113+'Adjusted CPD'!J114</f>
        <v>318545.44123905996</v>
      </c>
      <c r="L23" s="2">
        <f>'Adjusted CPD'!K113+'Adjusted CPD'!K114</f>
        <v>328430.56304750714</v>
      </c>
      <c r="M23" s="2"/>
      <c r="N23" s="2">
        <f>'Adjusted CPD'!L113+'Adjusted CPD'!L114</f>
        <v>308671.5166774976</v>
      </c>
      <c r="O23" s="2">
        <f>'Adjusted CPD'!M113+'Adjusted CPD'!M114</f>
        <v>306945.0338259188</v>
      </c>
      <c r="P23" s="2">
        <f>'Adjusted CPD'!N113+'Adjusted CPD'!N114</f>
        <v>282664.86455344991</v>
      </c>
      <c r="Q23" s="2">
        <f>'Adjusted CPD'!O113+'Adjusted CPD'!O114</f>
        <v>242592.54226900873</v>
      </c>
      <c r="R23" s="2">
        <f>'Adjusted CPD'!P113+'Adjusted CPD'!P114</f>
        <v>214603.05538617555</v>
      </c>
      <c r="S23" s="2">
        <f t="shared" si="0"/>
        <v>255421.51265271308</v>
      </c>
      <c r="T23" s="2">
        <f>'Adjusted - Energy Allocators'!F23/8784</f>
        <v>178033.18038512053</v>
      </c>
      <c r="U23" s="2">
        <f t="shared" si="3"/>
        <v>77388.332267592545</v>
      </c>
      <c r="V23" s="19">
        <f t="shared" si="1"/>
        <v>0.21927757740971271</v>
      </c>
      <c r="W23" s="19">
        <f t="shared" si="2"/>
        <v>0.22764694097582028</v>
      </c>
      <c r="X23" s="9"/>
      <c r="Y23" s="98"/>
      <c r="Z23" s="60"/>
    </row>
    <row r="24" spans="1:26" x14ac:dyDescent="0.2">
      <c r="A24" s="9">
        <f t="shared" si="4"/>
        <v>11</v>
      </c>
      <c r="B24" s="9"/>
      <c r="C24" s="9" t="s">
        <v>270</v>
      </c>
      <c r="D24" s="9" t="s">
        <v>169</v>
      </c>
      <c r="E24" s="62"/>
      <c r="F24" s="2">
        <f>'Adjusted CPD'!E115+'Adjusted CPD'!E116+'Adjusted CPD'!E117</f>
        <v>76083.455393570795</v>
      </c>
      <c r="G24" s="2">
        <f>'Adjusted CPD'!F115+'Adjusted CPD'!F116+'Adjusted CPD'!F117</f>
        <v>79845.655292538562</v>
      </c>
      <c r="H24" s="2">
        <f>'Adjusted CPD'!G115+'Adjusted CPD'!G116+'Adjusted CPD'!G117</f>
        <v>82766.509366971033</v>
      </c>
      <c r="I24" s="2">
        <f>'Adjusted CPD'!H115+'Adjusted CPD'!H116+'Adjusted CPD'!H117</f>
        <v>77318.141094765262</v>
      </c>
      <c r="J24" s="2">
        <f>'Adjusted CPD'!I115+'Adjusted CPD'!I116+'Adjusted CPD'!I117</f>
        <v>87226.039812167888</v>
      </c>
      <c r="K24" s="2">
        <f>'Adjusted CPD'!J115+'Adjusted CPD'!J116+'Adjusted CPD'!J117</f>
        <v>97488.788458935727</v>
      </c>
      <c r="L24" s="2">
        <f>'Adjusted CPD'!K115+'Adjusted CPD'!K116+'Adjusted CPD'!K117</f>
        <v>103585.33669363486</v>
      </c>
      <c r="M24" s="2"/>
      <c r="N24" s="2">
        <f>'Adjusted CPD'!L115+'Adjusted CPD'!L116+'Adjusted CPD'!L117</f>
        <v>104810.08917915077</v>
      </c>
      <c r="O24" s="2">
        <f>'Adjusted CPD'!M115+'Adjusted CPD'!M116+'Adjusted CPD'!M117</f>
        <v>104703.73661250983</v>
      </c>
      <c r="P24" s="2">
        <f>'Adjusted CPD'!N115+'Adjusted CPD'!N116+'Adjusted CPD'!N117</f>
        <v>96122.945350745023</v>
      </c>
      <c r="Q24" s="2">
        <f>'Adjusted CPD'!O115+'Adjusted CPD'!O116+'Adjusted CPD'!O117</f>
        <v>89573.515743691591</v>
      </c>
      <c r="R24" s="2">
        <f>'Adjusted CPD'!P115+'Adjusted CPD'!P116+'Adjusted CPD'!P117</f>
        <v>76216.878089775244</v>
      </c>
      <c r="S24" s="2">
        <f t="shared" si="0"/>
        <v>89645.090924038042</v>
      </c>
      <c r="T24" s="2">
        <f>'Adjusted - Energy Allocators'!F24/8784</f>
        <v>74432.637616299282</v>
      </c>
      <c r="U24" s="2">
        <f t="shared" si="3"/>
        <v>15212.45330773876</v>
      </c>
      <c r="V24" s="19">
        <f t="shared" si="1"/>
        <v>7.0246677643015357E-2</v>
      </c>
      <c r="W24" s="19">
        <f t="shared" si="2"/>
        <v>7.9897070964824082E-2</v>
      </c>
      <c r="X24" s="9"/>
      <c r="Y24" s="98"/>
      <c r="Z24" s="60"/>
    </row>
    <row r="25" spans="1:26" x14ac:dyDescent="0.2">
      <c r="A25" s="9">
        <f t="shared" si="4"/>
        <v>12</v>
      </c>
      <c r="B25" s="9"/>
      <c r="C25" s="9" t="s">
        <v>271</v>
      </c>
      <c r="D25" s="9" t="s">
        <v>272</v>
      </c>
      <c r="E25" s="9"/>
      <c r="F25" s="2">
        <f>'Adjusted CPD'!E118</f>
        <v>41374.447999999997</v>
      </c>
      <c r="G25" s="2">
        <f>'Adjusted CPD'!F118</f>
        <v>20837.975097668001</v>
      </c>
      <c r="H25" s="2">
        <f>'Adjusted CPD'!G118</f>
        <v>41374.447999999997</v>
      </c>
      <c r="I25" s="2">
        <f>'Adjusted CPD'!H118</f>
        <v>41374.447999999997</v>
      </c>
      <c r="J25" s="2">
        <f>'Adjusted CPD'!I118</f>
        <v>41374.447999999997</v>
      </c>
      <c r="K25" s="2">
        <f>'Adjusted CPD'!J118</f>
        <v>41374.447999999997</v>
      </c>
      <c r="L25" s="2">
        <f>'Adjusted CPD'!K118</f>
        <v>41374.448000000004</v>
      </c>
      <c r="M25" s="2"/>
      <c r="N25" s="2">
        <f>'Adjusted CPD'!L118</f>
        <v>41374.447999999997</v>
      </c>
      <c r="O25" s="2">
        <f>'Adjusted CPD'!M118</f>
        <v>41374.447999999997</v>
      </c>
      <c r="P25" s="2">
        <f>'Adjusted CPD'!N118</f>
        <v>41374.447999999997</v>
      </c>
      <c r="Q25" s="2">
        <f>'Adjusted CPD'!O118</f>
        <v>41374.447999999997</v>
      </c>
      <c r="R25" s="2">
        <f>'Adjusted CPD'!P118</f>
        <v>41374.447999999997</v>
      </c>
      <c r="S25" s="2">
        <f t="shared" si="0"/>
        <v>39663.07525813899</v>
      </c>
      <c r="T25" s="2">
        <f>'Adjusted - Energy Allocators'!F25/8784</f>
        <v>36775.900100194674</v>
      </c>
      <c r="U25" s="2">
        <f t="shared" si="3"/>
        <v>2887.1751579443153</v>
      </c>
      <c r="V25" s="19">
        <f t="shared" si="1"/>
        <v>2.89209363398517E-2</v>
      </c>
      <c r="W25" s="19">
        <f t="shared" si="2"/>
        <v>3.5350106803594551E-2</v>
      </c>
      <c r="X25" s="9"/>
      <c r="Y25" s="98"/>
      <c r="Z25" s="60"/>
    </row>
    <row r="26" spans="1:26" x14ac:dyDescent="0.2">
      <c r="A26" s="9">
        <f t="shared" si="4"/>
        <v>13</v>
      </c>
      <c r="B26" s="9"/>
      <c r="C26" s="9" t="s">
        <v>273</v>
      </c>
      <c r="D26" s="9" t="s">
        <v>170</v>
      </c>
      <c r="E26" s="9"/>
      <c r="F26" s="2">
        <f>'Adjusted CPD'!E119</f>
        <v>6810.8278924726783</v>
      </c>
      <c r="G26" s="2">
        <f>'Adjusted CPD'!F119</f>
        <v>6783.7513285664081</v>
      </c>
      <c r="H26" s="2">
        <f>'Adjusted CPD'!G119</f>
        <v>6767.8738083163134</v>
      </c>
      <c r="I26" s="2">
        <f>'Adjusted CPD'!H119</f>
        <v>0</v>
      </c>
      <c r="J26" s="2">
        <f>'Adjusted CPD'!I119</f>
        <v>0</v>
      </c>
      <c r="K26" s="2">
        <f>'Adjusted CPD'!J119</f>
        <v>0</v>
      </c>
      <c r="L26" s="2">
        <f>'Adjusted CPD'!K119</f>
        <v>0</v>
      </c>
      <c r="M26" s="2"/>
      <c r="N26" s="2">
        <f>'Adjusted CPD'!L119</f>
        <v>0</v>
      </c>
      <c r="O26" s="2">
        <f>'Adjusted CPD'!M119</f>
        <v>0</v>
      </c>
      <c r="P26" s="2">
        <f>'Adjusted CPD'!N119</f>
        <v>0</v>
      </c>
      <c r="Q26" s="2">
        <f>'Adjusted CPD'!O119</f>
        <v>0</v>
      </c>
      <c r="R26" s="2">
        <f>'Adjusted CPD'!P119</f>
        <v>6776.7188593434357</v>
      </c>
      <c r="S26" s="2">
        <f t="shared" si="0"/>
        <v>2261.5976573915696</v>
      </c>
      <c r="T26" s="2">
        <f>'Adjusted - Energy Allocators'!F26/8784</f>
        <v>3294.1052529030053</v>
      </c>
      <c r="U26" s="2">
        <f t="shared" si="3"/>
        <v>0</v>
      </c>
      <c r="V26" s="19">
        <f t="shared" si="1"/>
        <v>2.2672280931977104E-3</v>
      </c>
      <c r="W26" s="19">
        <f t="shared" si="2"/>
        <v>2.0156712059069522E-3</v>
      </c>
      <c r="X26" s="9"/>
      <c r="Y26" s="98"/>
      <c r="Z26" s="60"/>
    </row>
    <row r="27" spans="1:26" x14ac:dyDescent="0.2">
      <c r="A27" s="9">
        <f t="shared" si="4"/>
        <v>14</v>
      </c>
      <c r="B27" s="9"/>
      <c r="C27" s="9" t="s">
        <v>274</v>
      </c>
      <c r="D27" s="9" t="s">
        <v>275</v>
      </c>
      <c r="E27" s="9"/>
      <c r="F27" s="2">
        <f>'Adjusted CPD'!E120+'Adjusted CPD'!E121</f>
        <v>5125.6198399999994</v>
      </c>
      <c r="G27" s="2">
        <f>'Adjusted CPD'!F120+'Adjusted CPD'!F121</f>
        <v>5126.6139800000001</v>
      </c>
      <c r="H27" s="2">
        <f>'Adjusted CPD'!G120+'Adjusted CPD'!G121</f>
        <v>5127.0146599999998</v>
      </c>
      <c r="I27" s="2">
        <f>'Adjusted CPD'!H120+'Adjusted CPD'!H121</f>
        <v>5127.9898999999996</v>
      </c>
      <c r="J27" s="2">
        <f>'Adjusted CPD'!I120+'Adjusted CPD'!I121</f>
        <v>5126.01296</v>
      </c>
      <c r="K27" s="2">
        <f>'Adjusted CPD'!J120+'Adjusted CPD'!J121</f>
        <v>5127.5892199999998</v>
      </c>
      <c r="L27" s="2">
        <f>'Adjusted CPD'!K120+'Adjusted CPD'!K121</f>
        <v>5127.2414599999993</v>
      </c>
      <c r="M27" s="2"/>
      <c r="N27" s="2">
        <f>'Adjusted CPD'!L120+'Adjusted CPD'!L121</f>
        <v>5128.8744200000001</v>
      </c>
      <c r="O27" s="2">
        <f>'Adjusted CPD'!M120+'Adjusted CPD'!M121</f>
        <v>5125.2758599999997</v>
      </c>
      <c r="P27" s="2">
        <f>'Adjusted CPD'!N120+'Adjusted CPD'!N121</f>
        <v>5128.9610172842995</v>
      </c>
      <c r="Q27" s="2">
        <f>'Adjusted CPD'!O120+'Adjusted CPD'!O121</f>
        <v>5125.914679999999</v>
      </c>
      <c r="R27" s="2">
        <f>'Adjusted CPD'!P120+'Adjusted CPD'!P121</f>
        <v>5125.5631400000002</v>
      </c>
      <c r="S27" s="2">
        <f t="shared" si="0"/>
        <v>5126.8892614403585</v>
      </c>
      <c r="T27" s="2">
        <f>'Adjusted - Energy Allocators'!F27/8784</f>
        <v>2523.1266526432323</v>
      </c>
      <c r="U27" s="2">
        <f t="shared" si="3"/>
        <v>2603.7626087971262</v>
      </c>
      <c r="V27" s="19">
        <f t="shared" si="1"/>
        <v>4.9915461062474461E-3</v>
      </c>
      <c r="W27" s="19">
        <f t="shared" si="2"/>
        <v>4.5693905927006616E-3</v>
      </c>
      <c r="X27" s="9"/>
      <c r="Y27" s="98"/>
      <c r="Z27" s="60"/>
    </row>
    <row r="28" spans="1:26" x14ac:dyDescent="0.2">
      <c r="A28" s="9">
        <f t="shared" si="4"/>
        <v>15</v>
      </c>
      <c r="B28" s="9"/>
      <c r="C28" s="9" t="s">
        <v>276</v>
      </c>
      <c r="D28" s="9" t="s">
        <v>277</v>
      </c>
      <c r="E28" s="9"/>
      <c r="F28" s="2">
        <f>'Adjusted CPD'!E122</f>
        <v>39637.335760699767</v>
      </c>
      <c r="G28" s="2">
        <f>'Adjusted CPD'!F122</f>
        <v>41876.037044563061</v>
      </c>
      <c r="H28" s="2">
        <f>'Adjusted CPD'!G122</f>
        <v>39461.644314895937</v>
      </c>
      <c r="I28" s="2">
        <f>'Adjusted CPD'!H122</f>
        <v>47069.248679695127</v>
      </c>
      <c r="J28" s="2">
        <f>'Adjusted CPD'!I122</f>
        <v>47236.411344899592</v>
      </c>
      <c r="K28" s="2">
        <f>'Adjusted CPD'!J122</f>
        <v>52230.119999999995</v>
      </c>
      <c r="L28" s="2">
        <f>'Adjusted CPD'!K122</f>
        <v>52230.119999999995</v>
      </c>
      <c r="M28" s="2"/>
      <c r="N28" s="2">
        <f>'Adjusted CPD'!L122</f>
        <v>52230.119999999995</v>
      </c>
      <c r="O28" s="2">
        <f>'Adjusted CPD'!M122</f>
        <v>52230.119999999995</v>
      </c>
      <c r="P28" s="2">
        <f>'Adjusted CPD'!N122</f>
        <v>47644.849191382593</v>
      </c>
      <c r="Q28" s="2">
        <f>'Adjusted CPD'!O122</f>
        <v>39246.634785481554</v>
      </c>
      <c r="R28" s="2">
        <f>'Adjusted CPD'!P122</f>
        <v>40400.201379008024</v>
      </c>
      <c r="S28" s="2">
        <f t="shared" si="0"/>
        <v>45957.736875052135</v>
      </c>
      <c r="T28" s="2">
        <f>'Adjusted - Energy Allocators'!F28/8784</f>
        <v>32556.159560685934</v>
      </c>
      <c r="U28" s="2">
        <f t="shared" si="3"/>
        <v>13401.577314366201</v>
      </c>
      <c r="V28" s="19">
        <f t="shared" si="1"/>
        <v>3.9160654687130675E-2</v>
      </c>
      <c r="W28" s="19">
        <f t="shared" si="2"/>
        <v>4.0960286019456171E-2</v>
      </c>
      <c r="X28" s="9"/>
      <c r="Y28" s="98"/>
      <c r="Z28" s="60"/>
    </row>
    <row r="29" spans="1:26" x14ac:dyDescent="0.2">
      <c r="A29" s="9">
        <f t="shared" si="4"/>
        <v>16</v>
      </c>
      <c r="B29" s="9"/>
      <c r="C29" s="9" t="s">
        <v>278</v>
      </c>
      <c r="D29" s="9" t="s">
        <v>279</v>
      </c>
      <c r="E29" s="9"/>
      <c r="F29" s="2">
        <f>'Adjusted CPD'!E123</f>
        <v>22.508096206398005</v>
      </c>
      <c r="G29" s="2">
        <f>'Adjusted CPD'!F123</f>
        <v>7.0878862063980099</v>
      </c>
      <c r="H29" s="2">
        <f>'Adjusted CPD'!G123</f>
        <v>6.8606409651184084</v>
      </c>
      <c r="I29" s="2">
        <f>'Adjusted CPD'!H123</f>
        <v>2.8784392928791047</v>
      </c>
      <c r="J29" s="2">
        <f>'Adjusted CPD'!I123</f>
        <v>16.368146960944532</v>
      </c>
      <c r="K29" s="2">
        <f>'Adjusted CPD'!J123</f>
        <v>20.025713200778362</v>
      </c>
      <c r="L29" s="2">
        <f>'Adjusted CPD'!K123</f>
        <v>10.907769775438309</v>
      </c>
      <c r="M29" s="2"/>
      <c r="N29" s="2">
        <f>'Adjusted CPD'!L123</f>
        <v>14.413838069763184</v>
      </c>
      <c r="O29" s="2">
        <f>'Adjusted CPD'!M123</f>
        <v>22.031962828483589</v>
      </c>
      <c r="P29" s="2">
        <f>'Adjusted CPD'!N123</f>
        <v>27.226139550876617</v>
      </c>
      <c r="Q29" s="2">
        <f>'Adjusted CPD'!O123</f>
        <v>1004.8133445581054</v>
      </c>
      <c r="R29" s="2">
        <f>'Adjusted CPD'!P123</f>
        <v>1025.1139263256835</v>
      </c>
      <c r="S29" s="2">
        <f t="shared" si="0"/>
        <v>181.68632532840559</v>
      </c>
      <c r="T29" s="2">
        <f>'Adjusted - Energy Allocators'!F29/8784</f>
        <v>196.00362363387978</v>
      </c>
      <c r="U29" s="2">
        <f t="shared" si="3"/>
        <v>0</v>
      </c>
      <c r="V29" s="19">
        <f t="shared" si="1"/>
        <v>1.3490307314244394E-4</v>
      </c>
      <c r="W29" s="19">
        <f t="shared" si="2"/>
        <v>1.6192972842653743E-4</v>
      </c>
      <c r="X29" s="9"/>
      <c r="Y29" s="98"/>
      <c r="Z29" s="60"/>
    </row>
    <row r="30" spans="1:26" ht="12.75" customHeight="1" x14ac:dyDescent="0.2">
      <c r="A30" s="9">
        <f t="shared" si="4"/>
        <v>17</v>
      </c>
      <c r="B30" s="9"/>
      <c r="C30" s="9" t="s">
        <v>280</v>
      </c>
      <c r="D30" s="9" t="s">
        <v>168</v>
      </c>
      <c r="E30" s="9"/>
      <c r="F30" s="4">
        <f>'Adjusted CPD'!E129+'Adjusted CPD'!E130</f>
        <v>24195.164737775536</v>
      </c>
      <c r="G30" s="4">
        <f>'Adjusted CPD'!F129+'Adjusted CPD'!F130</f>
        <v>31442.922395213973</v>
      </c>
      <c r="H30" s="4">
        <f>'Adjusted CPD'!G129+'Adjusted CPD'!G130</f>
        <v>31509.867587238288</v>
      </c>
      <c r="I30" s="4">
        <f>'Adjusted CPD'!H129+'Adjusted CPD'!H130</f>
        <v>23849.241427017339</v>
      </c>
      <c r="J30" s="4">
        <f>'Adjusted CPD'!I129+'Adjusted CPD'!I130</f>
        <v>26961.472268269121</v>
      </c>
      <c r="K30" s="4">
        <f>'Adjusted CPD'!J129+'Adjusted CPD'!J130</f>
        <v>43948.81102110714</v>
      </c>
      <c r="L30" s="4">
        <f>'Adjusted CPD'!K129+'Adjusted CPD'!K130</f>
        <v>49879.919623814705</v>
      </c>
      <c r="M30" s="4"/>
      <c r="N30" s="4">
        <f>'Adjusted CPD'!L129+'Adjusted CPD'!L130</f>
        <v>47326.199357539874</v>
      </c>
      <c r="O30" s="4">
        <f>'Adjusted CPD'!M129+'Adjusted CPD'!M130</f>
        <v>47640.047332774935</v>
      </c>
      <c r="P30" s="4">
        <f>'Adjusted CPD'!N129+'Adjusted CPD'!N130</f>
        <v>39019.346256727789</v>
      </c>
      <c r="Q30" s="4">
        <f>'Adjusted CPD'!O129+'Adjusted CPD'!O130</f>
        <v>26808.875982638056</v>
      </c>
      <c r="R30" s="4">
        <f>'Adjusted CPD'!P129+'Adjusted CPD'!P130</f>
        <v>22120.427986345971</v>
      </c>
      <c r="S30" s="4">
        <f t="shared" si="0"/>
        <v>34558.524664705226</v>
      </c>
      <c r="T30" s="2">
        <f>'Adjusted - Energy Allocators'!F30/8784</f>
        <v>23763.179618420985</v>
      </c>
      <c r="U30" s="4">
        <f t="shared" si="3"/>
        <v>10795.345046284241</v>
      </c>
      <c r="V30" s="56">
        <f t="shared" si="1"/>
        <v>2.9850680246140921E-2</v>
      </c>
      <c r="W30" s="56">
        <f t="shared" si="2"/>
        <v>3.0800625768958756E-2</v>
      </c>
      <c r="X30" s="9"/>
      <c r="Y30" s="98"/>
      <c r="Z30" s="60"/>
    </row>
    <row r="31" spans="1:26" x14ac:dyDescent="0.2">
      <c r="A31" s="9"/>
      <c r="B31" s="9"/>
      <c r="C31" s="9"/>
      <c r="D31" s="9"/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57"/>
    </row>
    <row r="32" spans="1:26" x14ac:dyDescent="0.2">
      <c r="A32" s="9">
        <f>A30+1</f>
        <v>18</v>
      </c>
      <c r="B32" s="9"/>
      <c r="C32" s="9"/>
      <c r="D32" s="9" t="s">
        <v>289</v>
      </c>
      <c r="E32" s="9"/>
      <c r="F32" s="8">
        <f t="shared" ref="F32:L32" si="5">SUM(F14:F31)</f>
        <v>827712.54751437483</v>
      </c>
      <c r="G32" s="8">
        <f t="shared" si="5"/>
        <v>855153.40073813056</v>
      </c>
      <c r="H32" s="8">
        <f t="shared" si="5"/>
        <v>744543.11780284392</v>
      </c>
      <c r="I32" s="8">
        <f t="shared" si="5"/>
        <v>1075883.7992952522</v>
      </c>
      <c r="J32" s="8">
        <f t="shared" si="5"/>
        <v>1216901.214849497</v>
      </c>
      <c r="K32" s="8">
        <f t="shared" si="5"/>
        <v>1429594.0814335374</v>
      </c>
      <c r="L32" s="8">
        <f t="shared" si="5"/>
        <v>1618612.7973562002</v>
      </c>
      <c r="M32" s="8"/>
      <c r="N32" s="8">
        <f t="shared" ref="N32:S32" si="6">SUM(N14:N31)</f>
        <v>1521668.0705732859</v>
      </c>
      <c r="O32" s="8">
        <f t="shared" si="6"/>
        <v>1405071.0523309677</v>
      </c>
      <c r="P32" s="8">
        <f t="shared" si="6"/>
        <v>1128763.0840667975</v>
      </c>
      <c r="Q32" s="8">
        <f t="shared" si="6"/>
        <v>832569.77535299887</v>
      </c>
      <c r="R32" s="8">
        <f t="shared" si="6"/>
        <v>807613.76546999754</v>
      </c>
      <c r="S32" s="8">
        <f t="shared" si="6"/>
        <v>1122007.2255653236</v>
      </c>
      <c r="T32" s="8">
        <f>SUM(T14:T30)</f>
        <v>722527.56043380743</v>
      </c>
      <c r="U32" s="8">
        <f>SUM(U14:U30)</f>
        <v>402134.28186363966</v>
      </c>
      <c r="V32" s="63">
        <f>SUM(V14:V30)</f>
        <v>0.99999999999999978</v>
      </c>
      <c r="W32" s="63">
        <f>SUM(W14:W30)</f>
        <v>1</v>
      </c>
      <c r="X32" s="57"/>
    </row>
    <row r="33" spans="1:24" x14ac:dyDescent="0.2">
      <c r="A33" s="9"/>
      <c r="B33" s="9"/>
      <c r="C33" s="9"/>
      <c r="D33" s="9"/>
      <c r="E33" s="9"/>
      <c r="F33" s="9" t="s">
        <v>172</v>
      </c>
      <c r="G33" s="9" t="s">
        <v>172</v>
      </c>
      <c r="H33" s="9" t="s">
        <v>172</v>
      </c>
      <c r="I33" s="9" t="s">
        <v>172</v>
      </c>
      <c r="J33" s="9" t="s">
        <v>172</v>
      </c>
      <c r="K33" s="9" t="s">
        <v>172</v>
      </c>
      <c r="L33" s="9" t="s">
        <v>172</v>
      </c>
      <c r="M33" s="9"/>
      <c r="N33" s="9" t="s">
        <v>172</v>
      </c>
      <c r="O33" s="9" t="s">
        <v>172</v>
      </c>
      <c r="P33" s="9" t="s">
        <v>172</v>
      </c>
      <c r="Q33" s="9" t="s">
        <v>172</v>
      </c>
      <c r="R33" s="9" t="s">
        <v>172</v>
      </c>
      <c r="S33" s="9"/>
      <c r="T33" s="9" t="s">
        <v>172</v>
      </c>
      <c r="U33" s="9"/>
      <c r="V33" s="9"/>
      <c r="W33" s="9"/>
      <c r="X33" s="57"/>
    </row>
    <row r="34" spans="1:24" x14ac:dyDescent="0.2">
      <c r="A34" s="9">
        <f>A32+1</f>
        <v>19</v>
      </c>
      <c r="B34" s="9"/>
      <c r="C34" s="9"/>
      <c r="D34" s="9" t="s">
        <v>290</v>
      </c>
      <c r="E34" s="9"/>
      <c r="F34" s="60">
        <f>'Adjusted CPD'!E110+'Adjusted CPD'!E124+'Adjusted CPD'!E125+'Adjusted CPD'!E126+'Adjusted CPD'!E127+'Adjusted CPD'!E128</f>
        <v>33754.514513903807</v>
      </c>
      <c r="G34" s="60">
        <f>'Adjusted CPD'!F110+'Adjusted CPD'!F124+'Adjusted CPD'!F125+'Adjusted CPD'!F126+'Adjusted CPD'!F127+'Adjusted CPD'!F128</f>
        <v>28877.08335704956</v>
      </c>
      <c r="H34" s="60">
        <f>'Adjusted CPD'!G110+'Adjusted CPD'!G124+'Adjusted CPD'!G125+'Adjusted CPD'!G126+'Adjusted CPD'!G127+'Adjusted CPD'!G128</f>
        <v>36951.090457746883</v>
      </c>
      <c r="I34" s="60">
        <f>'Adjusted CPD'!H110+'Adjusted CPD'!H124+'Adjusted CPD'!H125+'Adjusted CPD'!H126+'Adjusted CPD'!H127+'Adjusted CPD'!H128</f>
        <v>41327.242201174318</v>
      </c>
      <c r="J34" s="60">
        <f>'Adjusted CPD'!I110+'Adjusted CPD'!I124+'Adjusted CPD'!I125+'Adjusted CPD'!I126+'Adjusted CPD'!I127+'Adjusted CPD'!I128</f>
        <v>37253.111596629031</v>
      </c>
      <c r="K34" s="60">
        <f>'Adjusted CPD'!J110+'Adjusted CPD'!J124+'Adjusted CPD'!J125+'Adjusted CPD'!J126+'Adjusted CPD'!J127+'Adjusted CPD'!J128</f>
        <v>41055.984386738011</v>
      </c>
      <c r="L34" s="60">
        <f>'Adjusted CPD'!K110+'Adjusted CPD'!K124+'Adjusted CPD'!K125+'Adjusted CPD'!K126+'Adjusted CPD'!K127+'Adjusted CPD'!K128</f>
        <v>60224.492204944036</v>
      </c>
      <c r="M34" s="60"/>
      <c r="N34" s="60">
        <f>'Adjusted CPD'!L110+'Adjusted CPD'!L124+'Adjusted CPD'!L125+'Adjusted CPD'!L126+'Adjusted CPD'!L127+'Adjusted CPD'!L128</f>
        <v>42972.58954734412</v>
      </c>
      <c r="O34" s="60">
        <f>'Adjusted CPD'!M110+'Adjusted CPD'!M124+'Adjusted CPD'!M125+'Adjusted CPD'!M126+'Adjusted CPD'!M127+'Adjusted CPD'!M128</f>
        <v>49166.943786271491</v>
      </c>
      <c r="P34" s="60">
        <f>'Adjusted CPD'!N110+'Adjusted CPD'!N124+'Adjusted CPD'!N125+'Adjusted CPD'!N126+'Adjusted CPD'!N127+'Adjusted CPD'!N128</f>
        <v>33978.267871747688</v>
      </c>
      <c r="Q34" s="60">
        <f>'Adjusted CPD'!O110+'Adjusted CPD'!O124+'Adjusted CPD'!O125+'Adjusted CPD'!O126+'Adjusted CPD'!O127+'Adjusted CPD'!O128</f>
        <v>42505.110296316627</v>
      </c>
      <c r="R34" s="60">
        <f>'Adjusted CPD'!P110+'Adjusted CPD'!P124+'Adjusted CPD'!P125+'Adjusted CPD'!P126+'Adjusted CPD'!P127+'Adjusted CPD'!P128</f>
        <v>39203.787263715509</v>
      </c>
      <c r="S34" s="9"/>
      <c r="T34" s="16" t="s">
        <v>188</v>
      </c>
      <c r="U34" s="71">
        <v>0.49729278737571947</v>
      </c>
      <c r="V34" s="9"/>
      <c r="W34" s="9"/>
      <c r="X34" s="57"/>
    </row>
    <row r="35" spans="1:24" x14ac:dyDescent="0.2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16" t="s">
        <v>189</v>
      </c>
      <c r="U35" s="64">
        <f>1-U34</f>
        <v>0.50270721262428053</v>
      </c>
      <c r="V35" s="9"/>
      <c r="W35" s="9"/>
      <c r="X35" s="57"/>
    </row>
    <row r="36" spans="1:24" x14ac:dyDescent="0.2">
      <c r="A36" s="9">
        <f>A34+1</f>
        <v>20</v>
      </c>
      <c r="B36" s="9"/>
      <c r="C36" s="9"/>
      <c r="D36" s="9" t="s">
        <v>291</v>
      </c>
      <c r="E36" s="9"/>
      <c r="F36" s="60">
        <f t="shared" ref="F36:R36" si="7">F32+F34</f>
        <v>861467.0620282786</v>
      </c>
      <c r="G36" s="60">
        <f t="shared" si="7"/>
        <v>884030.48409518017</v>
      </c>
      <c r="H36" s="60">
        <f t="shared" si="7"/>
        <v>781494.20826059079</v>
      </c>
      <c r="I36" s="60">
        <f t="shared" si="7"/>
        <v>1117211.0414964266</v>
      </c>
      <c r="J36" s="60">
        <f t="shared" si="7"/>
        <v>1254154.326446126</v>
      </c>
      <c r="K36" s="60">
        <f t="shared" si="7"/>
        <v>1470650.0658202753</v>
      </c>
      <c r="L36" s="60">
        <f t="shared" si="7"/>
        <v>1678837.2895611443</v>
      </c>
      <c r="M36" s="60"/>
      <c r="N36" s="60">
        <f t="shared" si="7"/>
        <v>1564640.6601206299</v>
      </c>
      <c r="O36" s="60">
        <f t="shared" si="7"/>
        <v>1454237.9961172391</v>
      </c>
      <c r="P36" s="60">
        <f t="shared" si="7"/>
        <v>1162741.3519385452</v>
      </c>
      <c r="Q36" s="60">
        <f t="shared" si="7"/>
        <v>875074.88564931555</v>
      </c>
      <c r="R36" s="60">
        <f t="shared" si="7"/>
        <v>846817.55273371306</v>
      </c>
      <c r="S36" s="9"/>
      <c r="T36" s="9"/>
      <c r="U36" s="9"/>
      <c r="V36" s="9"/>
      <c r="W36" s="9"/>
      <c r="X36" s="57"/>
    </row>
    <row r="37" spans="1:24" x14ac:dyDescent="0.2">
      <c r="A37" s="9"/>
      <c r="B37" s="9"/>
      <c r="C37" s="9"/>
      <c r="D37" s="9"/>
      <c r="E37" s="9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9"/>
      <c r="T37" s="9"/>
      <c r="U37" s="9"/>
      <c r="V37" s="9"/>
      <c r="W37" s="9"/>
      <c r="X37" s="57"/>
    </row>
  </sheetData>
  <pageMargins left="0.75" right="0.75" top="1.25" bottom="0.5" header="0.3" footer="0.3"/>
  <pageSetup scale="55" fitToWidth="2" pageOrder="overThenDown" orientation="landscape" horizontalDpi="1200" verticalDpi="1200" r:id="rId1"/>
  <colBreaks count="1" manualBreakCount="1">
    <brk id="13" max="3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275B0-CDDA-4263-993C-69F52AD79B3E}">
  <sheetPr>
    <tabColor rgb="FF00B0F0"/>
  </sheetPr>
  <dimension ref="A1:AN46"/>
  <sheetViews>
    <sheetView view="pageBreakPreview" zoomScale="80" zoomScaleNormal="80" zoomScaleSheetLayoutView="80" workbookViewId="0"/>
  </sheetViews>
  <sheetFormatPr defaultColWidth="9.140625" defaultRowHeight="14.25" x14ac:dyDescent="0.2"/>
  <cols>
    <col min="1" max="1" width="4.7109375" style="10" customWidth="1"/>
    <col min="2" max="2" width="2.7109375" style="10" customWidth="1"/>
    <col min="3" max="3" width="16.7109375" style="10" customWidth="1"/>
    <col min="4" max="11" width="18.7109375" style="10" customWidth="1"/>
    <col min="12" max="12" width="2.7109375" style="10" customWidth="1"/>
    <col min="13" max="13" width="4.7109375" style="10" customWidth="1"/>
    <col min="14" max="14" width="2.7109375" style="10" customWidth="1"/>
    <col min="15" max="15" width="18.42578125" style="10" bestFit="1" customWidth="1"/>
    <col min="16" max="18" width="14.7109375" style="10" customWidth="1"/>
    <col min="19" max="19" width="18.28515625" style="10" bestFit="1" customWidth="1"/>
    <col min="20" max="23" width="14.7109375" style="10" customWidth="1"/>
    <col min="24" max="24" width="15.42578125" style="10" bestFit="1" customWidth="1"/>
    <col min="25" max="25" width="18.42578125" style="10" bestFit="1" customWidth="1"/>
    <col min="26" max="26" width="2.7109375" style="10" customWidth="1"/>
    <col min="27" max="27" width="4.7109375" style="10" customWidth="1"/>
    <col min="28" max="28" width="9.140625" style="10" bestFit="1" customWidth="1"/>
    <col min="29" max="29" width="40.42578125" style="10" bestFit="1" customWidth="1"/>
    <col min="30" max="30" width="20.42578125" style="10" bestFit="1" customWidth="1"/>
    <col min="31" max="31" width="12.42578125" style="10" bestFit="1" customWidth="1"/>
    <col min="32" max="32" width="19.5703125" style="10" bestFit="1" customWidth="1"/>
    <col min="33" max="33" width="12.7109375" style="10" customWidth="1"/>
    <col min="34" max="34" width="15" style="10" customWidth="1"/>
    <col min="35" max="35" width="12.42578125" style="10" bestFit="1" customWidth="1"/>
    <col min="36" max="36" width="15.42578125" style="10" bestFit="1" customWidth="1"/>
    <col min="37" max="37" width="12.42578125" style="10" bestFit="1" customWidth="1"/>
    <col min="38" max="38" width="15.42578125" style="10" bestFit="1" customWidth="1"/>
    <col min="39" max="39" width="12.7109375" style="10" customWidth="1"/>
    <col min="40" max="40" width="2.7109375" style="10" customWidth="1"/>
    <col min="41" max="16384" width="9.140625" style="10"/>
  </cols>
  <sheetData>
    <row r="1" spans="1:40" ht="15" x14ac:dyDescent="0.25">
      <c r="A1" s="10" t="s">
        <v>0</v>
      </c>
      <c r="B1" s="11"/>
      <c r="C1" s="11"/>
      <c r="D1" s="12"/>
      <c r="E1" s="11"/>
      <c r="F1" s="13"/>
      <c r="G1" s="11"/>
      <c r="H1" s="14"/>
      <c r="I1" s="15"/>
      <c r="J1" s="13"/>
      <c r="K1" s="11"/>
      <c r="L1" s="76" t="s">
        <v>306</v>
      </c>
      <c r="M1" s="10" t="s">
        <v>0</v>
      </c>
      <c r="N1" s="9"/>
      <c r="O1" s="9"/>
      <c r="P1" s="17"/>
      <c r="Q1" s="18"/>
      <c r="R1" s="18"/>
      <c r="S1" s="18"/>
      <c r="T1" s="18"/>
      <c r="U1" s="18"/>
      <c r="V1" s="9"/>
      <c r="W1" s="9"/>
      <c r="X1" s="9"/>
      <c r="Y1" s="9"/>
      <c r="Z1" s="76" t="s">
        <v>306</v>
      </c>
      <c r="AA1" s="10" t="s">
        <v>0</v>
      </c>
      <c r="AB1" s="9"/>
      <c r="AC1" s="9"/>
      <c r="AD1" s="2"/>
      <c r="AE1" s="2"/>
      <c r="AF1" s="18"/>
      <c r="AG1" s="18"/>
      <c r="AH1" s="18"/>
      <c r="AI1" s="18"/>
      <c r="AJ1" s="19"/>
      <c r="AK1" s="9"/>
      <c r="AL1" s="19"/>
      <c r="AM1" s="9"/>
      <c r="AN1" s="76" t="s">
        <v>306</v>
      </c>
    </row>
    <row r="2" spans="1:40" x14ac:dyDescent="0.2">
      <c r="A2" s="10" t="s">
        <v>283</v>
      </c>
      <c r="B2" s="11"/>
      <c r="C2" s="11"/>
      <c r="D2" s="9"/>
      <c r="E2" s="11"/>
      <c r="F2" s="13"/>
      <c r="G2" s="11"/>
      <c r="H2" s="14"/>
      <c r="I2" s="15"/>
      <c r="J2" s="13"/>
      <c r="K2" s="11"/>
      <c r="L2" s="76" t="s">
        <v>307</v>
      </c>
      <c r="M2" s="10" t="s">
        <v>283</v>
      </c>
      <c r="N2" s="9"/>
      <c r="O2" s="9"/>
      <c r="P2" s="20"/>
      <c r="Q2" s="18"/>
      <c r="R2" s="18"/>
      <c r="S2" s="18"/>
      <c r="T2" s="18"/>
      <c r="U2" s="18"/>
      <c r="V2" s="9"/>
      <c r="W2" s="9"/>
      <c r="X2" s="9"/>
      <c r="Y2" s="9"/>
      <c r="Z2" s="76" t="s">
        <v>307</v>
      </c>
      <c r="AA2" s="10" t="s">
        <v>283</v>
      </c>
      <c r="AB2" s="9"/>
      <c r="AC2" s="9"/>
      <c r="AD2" s="2"/>
      <c r="AE2" s="2"/>
      <c r="AF2" s="2"/>
      <c r="AG2" s="2"/>
      <c r="AH2" s="2"/>
      <c r="AI2" s="2"/>
      <c r="AJ2" s="19"/>
      <c r="AK2" s="9"/>
      <c r="AL2" s="19"/>
      <c r="AM2" s="9"/>
      <c r="AN2" s="76" t="s">
        <v>307</v>
      </c>
    </row>
    <row r="3" spans="1:40" x14ac:dyDescent="0.2">
      <c r="A3" s="10" t="s">
        <v>310</v>
      </c>
      <c r="B3" s="11"/>
      <c r="C3" s="11"/>
      <c r="D3" s="9"/>
      <c r="E3" s="11"/>
      <c r="F3" s="13"/>
      <c r="G3" s="11"/>
      <c r="H3" s="14"/>
      <c r="I3" s="15"/>
      <c r="J3" s="13"/>
      <c r="K3" s="9"/>
      <c r="L3" s="76" t="s">
        <v>308</v>
      </c>
      <c r="M3" s="10" t="s">
        <v>310</v>
      </c>
      <c r="N3" s="9"/>
      <c r="O3" s="9"/>
      <c r="P3" s="17"/>
      <c r="Q3" s="18"/>
      <c r="R3" s="18"/>
      <c r="S3" s="18"/>
      <c r="T3" s="18"/>
      <c r="U3" s="18"/>
      <c r="V3" s="9"/>
      <c r="W3" s="9"/>
      <c r="X3" s="9"/>
      <c r="Y3" s="9"/>
      <c r="Z3" s="76" t="s">
        <v>308</v>
      </c>
      <c r="AA3" s="10" t="s">
        <v>310</v>
      </c>
      <c r="AB3" s="9"/>
      <c r="AC3" s="9"/>
      <c r="AD3" s="2"/>
      <c r="AE3" s="2"/>
      <c r="AF3" s="2"/>
      <c r="AG3" s="2"/>
      <c r="AH3" s="2"/>
      <c r="AI3" s="2"/>
      <c r="AJ3" s="19"/>
      <c r="AK3" s="9"/>
      <c r="AL3" s="19"/>
      <c r="AM3" s="9"/>
      <c r="AN3" s="76" t="s">
        <v>308</v>
      </c>
    </row>
    <row r="4" spans="1:40" x14ac:dyDescent="0.2">
      <c r="B4" s="11"/>
      <c r="C4" s="11"/>
      <c r="D4" s="9"/>
      <c r="E4" s="11"/>
      <c r="F4" s="13"/>
      <c r="G4" s="11"/>
      <c r="H4" s="14"/>
      <c r="I4" s="15"/>
      <c r="J4" s="13"/>
      <c r="K4" s="9"/>
      <c r="L4" s="76" t="s">
        <v>309</v>
      </c>
      <c r="N4" s="9"/>
      <c r="O4" s="9"/>
      <c r="P4" s="17"/>
      <c r="Q4" s="18"/>
      <c r="R4" s="18"/>
      <c r="S4" s="18"/>
      <c r="T4" s="18"/>
      <c r="U4" s="18"/>
      <c r="V4" s="9"/>
      <c r="W4" s="9"/>
      <c r="X4" s="9"/>
      <c r="Y4" s="9"/>
      <c r="Z4" s="76" t="s">
        <v>309</v>
      </c>
      <c r="AB4" s="9"/>
      <c r="AC4" s="9"/>
      <c r="AD4" s="2"/>
      <c r="AE4" s="2"/>
      <c r="AF4" s="2"/>
      <c r="AG4" s="2"/>
      <c r="AH4" s="2"/>
      <c r="AI4" s="2"/>
      <c r="AJ4" s="19"/>
      <c r="AK4" s="9"/>
      <c r="AL4" s="19"/>
      <c r="AM4" s="9"/>
      <c r="AN4" s="76" t="s">
        <v>309</v>
      </c>
    </row>
    <row r="5" spans="1:40" x14ac:dyDescent="0.2">
      <c r="B5" s="11"/>
      <c r="C5" s="11"/>
      <c r="D5" s="9"/>
      <c r="E5" s="11"/>
      <c r="F5" s="13"/>
      <c r="G5" s="11"/>
      <c r="H5" s="14"/>
      <c r="I5" s="15"/>
      <c r="J5" s="13"/>
      <c r="K5" s="9"/>
      <c r="L5" s="77" t="s">
        <v>354</v>
      </c>
      <c r="N5" s="9"/>
      <c r="O5" s="9"/>
      <c r="P5" s="17"/>
      <c r="Q5" s="18"/>
      <c r="R5" s="18"/>
      <c r="S5" s="18"/>
      <c r="T5" s="18"/>
      <c r="U5" s="18"/>
      <c r="V5" s="9"/>
      <c r="W5" s="9"/>
      <c r="X5" s="9"/>
      <c r="Y5" s="9"/>
      <c r="Z5" s="77" t="s">
        <v>355</v>
      </c>
      <c r="AB5" s="9"/>
      <c r="AC5" s="9"/>
      <c r="AD5" s="2"/>
      <c r="AE5" s="2"/>
      <c r="AF5" s="2"/>
      <c r="AG5" s="2"/>
      <c r="AH5" s="2"/>
      <c r="AI5" s="2"/>
      <c r="AJ5" s="19"/>
      <c r="AK5" s="9"/>
      <c r="AL5" s="19"/>
      <c r="AM5" s="9"/>
      <c r="AN5" s="77" t="s">
        <v>356</v>
      </c>
    </row>
    <row r="6" spans="1:40" x14ac:dyDescent="0.2">
      <c r="B6" s="21"/>
      <c r="C6" s="9"/>
      <c r="D6" s="9"/>
      <c r="E6" s="9"/>
      <c r="F6" s="22"/>
      <c r="G6" s="9"/>
      <c r="H6" s="23"/>
      <c r="I6" s="24"/>
      <c r="J6" s="22"/>
      <c r="K6" s="9"/>
      <c r="L6" s="9"/>
      <c r="N6" s="9"/>
      <c r="O6" s="9"/>
      <c r="P6" s="20"/>
      <c r="Q6" s="2"/>
      <c r="R6" s="2"/>
      <c r="S6" s="2"/>
      <c r="T6" s="2"/>
      <c r="U6" s="2"/>
      <c r="V6" s="9"/>
      <c r="W6" s="9"/>
      <c r="X6" s="9"/>
      <c r="Y6" s="9"/>
      <c r="Z6" s="9"/>
      <c r="AB6" s="9"/>
      <c r="AC6" s="9"/>
      <c r="AD6" s="2"/>
      <c r="AE6" s="25"/>
      <c r="AF6" s="25"/>
      <c r="AG6" s="25"/>
      <c r="AH6" s="25"/>
      <c r="AI6" s="25"/>
      <c r="AJ6" s="26"/>
      <c r="AK6" s="16"/>
      <c r="AL6" s="26"/>
      <c r="AM6" s="16"/>
      <c r="AN6" s="9"/>
    </row>
    <row r="7" spans="1:40" ht="15" x14ac:dyDescent="0.25">
      <c r="A7" s="27"/>
      <c r="B7" s="21"/>
      <c r="C7" s="9"/>
      <c r="D7" s="9"/>
      <c r="E7" s="9"/>
      <c r="F7" s="22"/>
      <c r="G7" s="9"/>
      <c r="H7" s="23"/>
      <c r="I7" s="24"/>
      <c r="J7" s="22"/>
      <c r="K7" s="9"/>
      <c r="L7" s="9"/>
      <c r="M7" s="9"/>
      <c r="N7" s="9"/>
      <c r="O7" s="21"/>
      <c r="P7" s="28"/>
      <c r="Q7" s="29"/>
      <c r="R7" s="29"/>
      <c r="S7" s="29"/>
      <c r="T7" s="29"/>
      <c r="U7" s="29"/>
      <c r="V7" s="9"/>
      <c r="W7" s="9"/>
      <c r="X7" s="9"/>
      <c r="Y7" s="9"/>
      <c r="Z7" s="9"/>
      <c r="AA7" s="9"/>
      <c r="AB7" s="21"/>
      <c r="AC7" s="21"/>
      <c r="AD7" s="29"/>
      <c r="AE7" s="25"/>
      <c r="AF7" s="25"/>
      <c r="AG7" s="25"/>
      <c r="AH7" s="25"/>
      <c r="AI7" s="25"/>
      <c r="AJ7" s="26"/>
      <c r="AK7" s="16"/>
      <c r="AL7" s="26"/>
      <c r="AM7" s="16"/>
      <c r="AN7" s="9"/>
    </row>
    <row r="8" spans="1:40" x14ac:dyDescent="0.2">
      <c r="A8" s="9"/>
      <c r="B8" s="21"/>
      <c r="C8" s="21" t="s">
        <v>145</v>
      </c>
      <c r="D8" s="21" t="s">
        <v>146</v>
      </c>
      <c r="E8" s="21" t="s">
        <v>147</v>
      </c>
      <c r="F8" s="30" t="s">
        <v>148</v>
      </c>
      <c r="G8" s="21" t="s">
        <v>149</v>
      </c>
      <c r="H8" s="31" t="s">
        <v>150</v>
      </c>
      <c r="I8" s="32" t="s">
        <v>151</v>
      </c>
      <c r="J8" s="21" t="s">
        <v>152</v>
      </c>
      <c r="K8" s="21" t="s">
        <v>191</v>
      </c>
      <c r="L8" s="9"/>
      <c r="M8" s="9"/>
      <c r="N8" s="9"/>
      <c r="O8" s="21" t="s">
        <v>145</v>
      </c>
      <c r="P8" s="21" t="s">
        <v>146</v>
      </c>
      <c r="Q8" s="21" t="s">
        <v>147</v>
      </c>
      <c r="R8" s="30" t="s">
        <v>148</v>
      </c>
      <c r="S8" s="21" t="s">
        <v>149</v>
      </c>
      <c r="T8" s="31" t="s">
        <v>150</v>
      </c>
      <c r="U8" s="32" t="s">
        <v>151</v>
      </c>
      <c r="V8" s="21" t="s">
        <v>152</v>
      </c>
      <c r="W8" s="21" t="s">
        <v>191</v>
      </c>
      <c r="X8" s="21" t="s">
        <v>192</v>
      </c>
      <c r="Y8" s="21" t="s">
        <v>193</v>
      </c>
      <c r="Z8" s="9"/>
      <c r="AA8" s="9"/>
      <c r="AB8" s="21" t="s">
        <v>145</v>
      </c>
      <c r="AC8" s="21" t="s">
        <v>146</v>
      </c>
      <c r="AD8" s="21" t="s">
        <v>147</v>
      </c>
      <c r="AE8" s="30" t="s">
        <v>148</v>
      </c>
      <c r="AF8" s="21" t="s">
        <v>149</v>
      </c>
      <c r="AG8" s="31" t="s">
        <v>150</v>
      </c>
      <c r="AH8" s="21" t="s">
        <v>151</v>
      </c>
      <c r="AI8" s="21" t="s">
        <v>152</v>
      </c>
      <c r="AJ8" s="32" t="s">
        <v>191</v>
      </c>
      <c r="AK8" s="21" t="s">
        <v>192</v>
      </c>
      <c r="AL8" s="32" t="s">
        <v>193</v>
      </c>
      <c r="AM8" s="21" t="s">
        <v>194</v>
      </c>
      <c r="AN8" s="9"/>
    </row>
    <row r="9" spans="1:40" x14ac:dyDescent="0.2">
      <c r="A9" s="9"/>
      <c r="B9" s="21"/>
      <c r="C9" s="21"/>
      <c r="D9" s="21"/>
      <c r="E9" s="21"/>
      <c r="F9" s="30"/>
      <c r="G9" s="21"/>
      <c r="H9" s="31"/>
      <c r="I9" s="32"/>
      <c r="J9" s="21"/>
      <c r="K9" s="21"/>
      <c r="L9" s="9"/>
      <c r="M9" s="9"/>
      <c r="N9" s="9"/>
      <c r="O9" s="21"/>
      <c r="P9" s="21"/>
      <c r="Q9" s="21"/>
      <c r="R9" s="30"/>
      <c r="S9" s="21"/>
      <c r="T9" s="31"/>
      <c r="U9" s="32"/>
      <c r="V9" s="21"/>
      <c r="W9" s="21"/>
      <c r="X9" s="21"/>
      <c r="Y9" s="21"/>
      <c r="Z9" s="9"/>
      <c r="AA9" s="9"/>
      <c r="AB9" s="21"/>
      <c r="AC9" s="21"/>
      <c r="AD9" s="21"/>
      <c r="AF9" s="21"/>
      <c r="AH9" s="21"/>
      <c r="AJ9" s="32"/>
      <c r="AL9" s="32"/>
      <c r="AN9" s="9"/>
    </row>
    <row r="10" spans="1:40" x14ac:dyDescent="0.2">
      <c r="A10" s="9"/>
      <c r="B10" s="21"/>
      <c r="C10" s="9"/>
      <c r="D10" s="9"/>
      <c r="E10" s="9"/>
      <c r="F10" s="22"/>
      <c r="G10" s="9"/>
      <c r="H10" s="23"/>
      <c r="I10" s="24"/>
      <c r="J10" s="9"/>
      <c r="K10" s="9"/>
      <c r="L10" s="9"/>
      <c r="M10" s="9"/>
      <c r="N10" s="9"/>
      <c r="O10" s="9"/>
      <c r="P10" s="20"/>
      <c r="Q10" s="2"/>
      <c r="R10" s="2"/>
      <c r="S10" s="2"/>
      <c r="T10" s="2"/>
      <c r="U10" s="2"/>
      <c r="V10" s="9"/>
      <c r="W10" s="33"/>
      <c r="X10" s="33"/>
      <c r="Y10" s="33"/>
      <c r="Z10" s="9"/>
      <c r="AA10" s="9"/>
      <c r="AB10" s="9"/>
      <c r="AC10" s="9"/>
      <c r="AD10" s="29" t="s">
        <v>195</v>
      </c>
      <c r="AE10" s="29"/>
      <c r="AF10" s="29" t="s">
        <v>195</v>
      </c>
      <c r="AG10" s="29" t="s">
        <v>196</v>
      </c>
      <c r="AH10" s="34" t="s">
        <v>197</v>
      </c>
      <c r="AI10" s="21"/>
      <c r="AJ10" s="34" t="s">
        <v>197</v>
      </c>
      <c r="AK10" s="21" t="s">
        <v>198</v>
      </c>
      <c r="AL10" s="34" t="s">
        <v>197</v>
      </c>
      <c r="AM10" s="35"/>
      <c r="AN10" s="9"/>
    </row>
    <row r="11" spans="1:40" x14ac:dyDescent="0.2">
      <c r="A11" s="9" t="s">
        <v>199</v>
      </c>
      <c r="B11" s="21"/>
      <c r="C11" s="21" t="s">
        <v>295</v>
      </c>
      <c r="D11" s="21" t="s">
        <v>5</v>
      </c>
      <c r="E11" s="9"/>
      <c r="F11" s="22"/>
      <c r="G11" s="36" t="s">
        <v>200</v>
      </c>
      <c r="H11" s="37" t="s">
        <v>201</v>
      </c>
      <c r="I11" s="38" t="s">
        <v>197</v>
      </c>
      <c r="J11" s="36" t="s">
        <v>202</v>
      </c>
      <c r="K11" s="36" t="s">
        <v>203</v>
      </c>
      <c r="L11" s="9"/>
      <c r="M11" s="9" t="s">
        <v>199</v>
      </c>
      <c r="N11" s="9"/>
      <c r="O11" s="21" t="s">
        <v>294</v>
      </c>
      <c r="P11" s="28" t="s">
        <v>111</v>
      </c>
      <c r="Q11" s="39" t="s">
        <v>204</v>
      </c>
      <c r="R11" s="39"/>
      <c r="S11" s="25" t="s">
        <v>205</v>
      </c>
      <c r="T11" s="25"/>
      <c r="U11" s="39" t="s">
        <v>206</v>
      </c>
      <c r="V11" s="39"/>
      <c r="W11" s="16"/>
      <c r="X11" s="16" t="s">
        <v>207</v>
      </c>
      <c r="Y11" s="16" t="s">
        <v>207</v>
      </c>
      <c r="Z11" s="9"/>
      <c r="AA11" s="9" t="s">
        <v>199</v>
      </c>
      <c r="AB11" s="9"/>
      <c r="AC11" s="21" t="s">
        <v>285</v>
      </c>
      <c r="AD11" s="29" t="s">
        <v>208</v>
      </c>
      <c r="AE11" s="29" t="s">
        <v>209</v>
      </c>
      <c r="AF11" s="29" t="s">
        <v>208</v>
      </c>
      <c r="AG11" s="21" t="s">
        <v>210</v>
      </c>
      <c r="AH11" s="34" t="s">
        <v>211</v>
      </c>
      <c r="AI11" s="21" t="s">
        <v>212</v>
      </c>
      <c r="AJ11" s="34" t="s">
        <v>211</v>
      </c>
      <c r="AK11" s="21" t="s">
        <v>213</v>
      </c>
      <c r="AL11" s="34" t="s">
        <v>211</v>
      </c>
      <c r="AM11" s="21" t="s">
        <v>214</v>
      </c>
      <c r="AN11" s="9"/>
    </row>
    <row r="12" spans="1:40" x14ac:dyDescent="0.2">
      <c r="A12" s="40" t="s">
        <v>215</v>
      </c>
      <c r="B12" s="21"/>
      <c r="C12" s="41" t="s">
        <v>216</v>
      </c>
      <c r="D12" s="41" t="s">
        <v>217</v>
      </c>
      <c r="E12" s="42" t="s">
        <v>218</v>
      </c>
      <c r="F12" s="43" t="s">
        <v>219</v>
      </c>
      <c r="G12" s="41" t="s">
        <v>211</v>
      </c>
      <c r="H12" s="44" t="s">
        <v>220</v>
      </c>
      <c r="I12" s="45" t="s">
        <v>211</v>
      </c>
      <c r="J12" s="41" t="s">
        <v>221</v>
      </c>
      <c r="K12" s="41" t="s">
        <v>211</v>
      </c>
      <c r="L12" s="9"/>
      <c r="M12" s="40" t="s">
        <v>215</v>
      </c>
      <c r="N12" s="9"/>
      <c r="O12" s="41" t="s">
        <v>216</v>
      </c>
      <c r="P12" s="46" t="s">
        <v>222</v>
      </c>
      <c r="Q12" s="47" t="s">
        <v>223</v>
      </c>
      <c r="R12" s="47" t="s">
        <v>224</v>
      </c>
      <c r="S12" s="47" t="s">
        <v>225</v>
      </c>
      <c r="T12" s="47" t="s">
        <v>226</v>
      </c>
      <c r="U12" s="47" t="s">
        <v>223</v>
      </c>
      <c r="V12" s="47" t="s">
        <v>224</v>
      </c>
      <c r="W12" s="42" t="s">
        <v>227</v>
      </c>
      <c r="X12" s="42" t="s">
        <v>228</v>
      </c>
      <c r="Y12" s="42" t="s">
        <v>229</v>
      </c>
      <c r="Z12" s="9"/>
      <c r="AA12" s="40" t="s">
        <v>215</v>
      </c>
      <c r="AB12" s="48" t="s">
        <v>69</v>
      </c>
      <c r="AC12" s="41" t="s">
        <v>230</v>
      </c>
      <c r="AD12" s="49" t="s">
        <v>231</v>
      </c>
      <c r="AE12" s="33" t="s">
        <v>158</v>
      </c>
      <c r="AF12" s="33" t="s">
        <v>232</v>
      </c>
      <c r="AG12" s="33" t="s">
        <v>158</v>
      </c>
      <c r="AH12" s="50" t="s">
        <v>233</v>
      </c>
      <c r="AI12" s="41" t="s">
        <v>158</v>
      </c>
      <c r="AJ12" s="50" t="s">
        <v>234</v>
      </c>
      <c r="AK12" s="41" t="s">
        <v>158</v>
      </c>
      <c r="AL12" s="50" t="s">
        <v>235</v>
      </c>
      <c r="AM12" s="41" t="s">
        <v>158</v>
      </c>
      <c r="AN12" s="9"/>
    </row>
    <row r="13" spans="1:40" x14ac:dyDescent="0.2">
      <c r="A13" s="9"/>
      <c r="B13" s="9"/>
      <c r="C13" s="9"/>
      <c r="D13" s="2"/>
      <c r="E13" s="2"/>
      <c r="F13" s="51"/>
      <c r="G13" s="2"/>
      <c r="H13" s="2"/>
      <c r="I13" s="2"/>
      <c r="J13" s="51"/>
      <c r="K13" s="2"/>
      <c r="L13" s="9"/>
      <c r="M13" s="9"/>
      <c r="N13" s="9"/>
      <c r="O13" s="9"/>
      <c r="P13" s="20"/>
      <c r="Q13" s="2"/>
      <c r="R13" s="2"/>
      <c r="S13" s="2"/>
      <c r="T13" s="2"/>
      <c r="U13" s="2"/>
      <c r="V13" s="9"/>
      <c r="W13" s="9"/>
      <c r="X13" s="9"/>
      <c r="Y13" s="9"/>
      <c r="Z13" s="9"/>
      <c r="AA13" s="9"/>
      <c r="AB13" s="9"/>
      <c r="AC13" s="9"/>
      <c r="AD13" s="2"/>
      <c r="AE13" s="2"/>
      <c r="AF13" s="2"/>
      <c r="AG13" s="2"/>
      <c r="AH13" s="9"/>
      <c r="AI13" s="9"/>
      <c r="AJ13" s="19"/>
      <c r="AK13" s="9"/>
      <c r="AL13" s="19"/>
      <c r="AM13" s="9"/>
      <c r="AN13" s="9"/>
    </row>
    <row r="14" spans="1:40" x14ac:dyDescent="0.2">
      <c r="A14" s="9">
        <f>A13+1</f>
        <v>1</v>
      </c>
      <c r="B14" s="9"/>
      <c r="C14" s="9" t="s">
        <v>6</v>
      </c>
      <c r="D14" s="2">
        <f>'Adjusted Energy'!Q10</f>
        <v>2486208911.5812249</v>
      </c>
      <c r="E14" s="2">
        <f>D14/8784</f>
        <v>283038.3551435821</v>
      </c>
      <c r="F14" s="52">
        <f>IF(G14=0,0,D14/G14/8784)</f>
        <v>0.30915846105049338</v>
      </c>
      <c r="G14" s="53">
        <f>'Adjusted MDD'!Q10</f>
        <v>915512.23984568461</v>
      </c>
      <c r="H14" s="54">
        <v>1.7445689146016103</v>
      </c>
      <c r="I14" s="2">
        <f>G14*H14</f>
        <v>1597174.1945720753</v>
      </c>
      <c r="J14" s="52">
        <f t="shared" ref="J14:J43" si="0">IF(K14=0,0,K14/G14)</f>
        <v>0.92779194133781362</v>
      </c>
      <c r="K14" s="2">
        <f>'Adjusted CPD'!Q10</f>
        <v>849404.8783249578</v>
      </c>
      <c r="L14" s="9"/>
      <c r="M14" s="9">
        <f>M13+1</f>
        <v>1</v>
      </c>
      <c r="N14" s="9"/>
      <c r="O14" s="9" t="s">
        <v>6</v>
      </c>
      <c r="P14" s="55">
        <v>1.08212</v>
      </c>
      <c r="Q14" s="2">
        <f t="shared" ref="Q14:Q43" si="1">G14</f>
        <v>915512.23984568461</v>
      </c>
      <c r="R14" s="2">
        <f>Q14*P14</f>
        <v>990694.10498181218</v>
      </c>
      <c r="S14" s="2">
        <f>IF($P14=1.08212,$R14,IF($P14=1.06265,$R14,IF($P14=1.03158,0,IF($P14=1.0279,0,IF($P14=1.02412,0)))))</f>
        <v>990694.10498181218</v>
      </c>
      <c r="T14" s="2">
        <f>IF($P14=1.08212,$R14,IF($P14=1.06265,$R14,IF($P14=1.03158,0,IF($P14=1.0279,0,IF($P14=1.02412,0)))))</f>
        <v>990694.10498181218</v>
      </c>
      <c r="U14" s="2">
        <f t="shared" ref="U14:U43" si="2">I14</f>
        <v>1597174.1945720753</v>
      </c>
      <c r="V14" s="2">
        <f>U14*P14</f>
        <v>1728334.1394303341</v>
      </c>
      <c r="W14" s="2">
        <f>IF($P14=1.08212,$V14,IF($P14=1.06265,0,IF($P14=1.03158,0,IF($P14=1.0279,0,IF($P14=1.02412,0)))))</f>
        <v>1728334.1394303341</v>
      </c>
      <c r="X14" s="2">
        <f>IF($P14=1.08212,$V14,IF($P14=1.06265,0,IF($P14=1.03158,0,IF($P14=1.0279,0,IF($P14=1.02412,0)))))</f>
        <v>1728334.1394303341</v>
      </c>
      <c r="Y14" s="2">
        <f>IF($P14=1.08212,$V14,IF($P14=1.06265,0,IF($P14=1.03158,0,IF($P14=1.0279,0,IF($P14=1.02412,0)))))</f>
        <v>1728334.1394303341</v>
      </c>
      <c r="Z14" s="9"/>
      <c r="AA14" s="72">
        <f>AA13+1</f>
        <v>1</v>
      </c>
      <c r="AB14" s="73" t="s">
        <v>260</v>
      </c>
      <c r="AC14" s="72" t="s">
        <v>164</v>
      </c>
      <c r="AD14" s="2">
        <f>S14</f>
        <v>990694.10498181218</v>
      </c>
      <c r="AE14" s="19">
        <f t="shared" ref="AE14:AE31" si="3">AD14/AD$32</f>
        <v>0.58504069162643513</v>
      </c>
      <c r="AF14" s="2">
        <f>T14</f>
        <v>990694.10498181218</v>
      </c>
      <c r="AG14" s="19">
        <f t="shared" ref="AG14:AG31" si="4">AF14/AF$32</f>
        <v>0.58504069162643513</v>
      </c>
      <c r="AH14" s="2">
        <f>W14</f>
        <v>1728334.1394303341</v>
      </c>
      <c r="AI14" s="19">
        <f t="shared" ref="AI14:AI31" si="5">AH14/AH$32</f>
        <v>0.67855557059075067</v>
      </c>
      <c r="AJ14" s="2">
        <f>X14</f>
        <v>1728334.1394303341</v>
      </c>
      <c r="AK14" s="19">
        <f t="shared" ref="AK14:AK31" si="6">AJ14/AJ$32</f>
        <v>0.67855557059075067</v>
      </c>
      <c r="AL14" s="2">
        <f>Y14</f>
        <v>1728334.1394303341</v>
      </c>
      <c r="AM14" s="19">
        <f t="shared" ref="AM14:AM31" si="7">AL14/AL$32</f>
        <v>0.67855557059075067</v>
      </c>
      <c r="AN14" s="2"/>
    </row>
    <row r="15" spans="1:40" x14ac:dyDescent="0.2">
      <c r="A15" s="9">
        <f>A14+1</f>
        <v>2</v>
      </c>
      <c r="B15" s="9"/>
      <c r="C15" s="9" t="s">
        <v>8</v>
      </c>
      <c r="D15" s="2">
        <f>'Adjusted Energy'!Q11</f>
        <v>272303566.830001</v>
      </c>
      <c r="E15" s="2">
        <f t="shared" ref="E15:E43" si="8">D15/8784</f>
        <v>30999.950686475524</v>
      </c>
      <c r="F15" s="52">
        <f t="shared" ref="F15:F43" si="9">IF(G15=0,0,D15/G15/8784)</f>
        <v>0.40104134166966521</v>
      </c>
      <c r="G15" s="53">
        <f>'Adjusted MDD'!Q11</f>
        <v>77298.640976545386</v>
      </c>
      <c r="H15" s="54">
        <v>1.5817603976523928</v>
      </c>
      <c r="I15" s="2">
        <f t="shared" ref="I15:I43" si="10">G15*H15</f>
        <v>122267.92908904998</v>
      </c>
      <c r="J15" s="52">
        <f t="shared" si="0"/>
        <v>0.91670000000000007</v>
      </c>
      <c r="K15" s="2">
        <f>'Adjusted CPD'!Q11</f>
        <v>70859.664183199158</v>
      </c>
      <c r="L15" s="9"/>
      <c r="M15" s="9">
        <f>M14+1</f>
        <v>2</v>
      </c>
      <c r="N15" s="9"/>
      <c r="O15" s="9" t="s">
        <v>8</v>
      </c>
      <c r="P15" s="55">
        <v>1.08212</v>
      </c>
      <c r="Q15" s="2">
        <f t="shared" si="1"/>
        <v>77298.640976545386</v>
      </c>
      <c r="R15" s="2">
        <f t="shared" ref="R15:R43" si="11">Q15*P15</f>
        <v>83646.405373539295</v>
      </c>
      <c r="S15" s="2">
        <f t="shared" ref="S15:T43" si="12">IF($P15=1.08212,$R15,IF($P15=1.06265,$R15,IF($P15=1.03158,0,IF($P15=1.0279,0,IF($P15=1.02412,0)))))</f>
        <v>83646.405373539295</v>
      </c>
      <c r="T15" s="2">
        <f t="shared" si="12"/>
        <v>83646.405373539295</v>
      </c>
      <c r="U15" s="2">
        <f t="shared" si="2"/>
        <v>122267.92908904998</v>
      </c>
      <c r="V15" s="2">
        <f t="shared" ref="V15:V43" si="13">U15*P15</f>
        <v>132308.57142584276</v>
      </c>
      <c r="W15" s="2">
        <f t="shared" ref="W15:Y43" si="14">IF($P15=1.08212,$V15,IF($P15=1.06265,0,IF($P15=1.03158,0,IF($P15=1.0279,0,IF($P15=1.02412,0)))))</f>
        <v>132308.57142584276</v>
      </c>
      <c r="X15" s="2">
        <f t="shared" si="14"/>
        <v>132308.57142584276</v>
      </c>
      <c r="Y15" s="2">
        <f t="shared" si="14"/>
        <v>132308.57142584276</v>
      </c>
      <c r="Z15" s="9"/>
      <c r="AA15" s="72">
        <f t="shared" ref="AA15:AA32" si="15">AA14+1</f>
        <v>2</v>
      </c>
      <c r="AB15" s="73" t="s">
        <v>261</v>
      </c>
      <c r="AC15" s="72" t="s">
        <v>165</v>
      </c>
      <c r="AD15" s="2">
        <f t="shared" ref="AD15" si="16">S15</f>
        <v>83646.405373539295</v>
      </c>
      <c r="AE15" s="19">
        <f t="shared" si="3"/>
        <v>4.9396226954130304E-2</v>
      </c>
      <c r="AF15" s="2">
        <f>T15</f>
        <v>83646.405373539295</v>
      </c>
      <c r="AG15" s="19">
        <f t="shared" si="4"/>
        <v>4.9396226954130304E-2</v>
      </c>
      <c r="AH15" s="2">
        <f>W15</f>
        <v>132308.57142584276</v>
      </c>
      <c r="AI15" s="19">
        <f t="shared" si="5"/>
        <v>5.1945232191907782E-2</v>
      </c>
      <c r="AJ15" s="2">
        <f>X15</f>
        <v>132308.57142584276</v>
      </c>
      <c r="AK15" s="19">
        <f t="shared" si="6"/>
        <v>5.1945232191907782E-2</v>
      </c>
      <c r="AL15" s="2">
        <f>Y15</f>
        <v>132308.57142584276</v>
      </c>
      <c r="AM15" s="19">
        <f t="shared" si="7"/>
        <v>5.1945232191907782E-2</v>
      </c>
      <c r="AN15" s="9"/>
    </row>
    <row r="16" spans="1:40" x14ac:dyDescent="0.2">
      <c r="A16" s="9">
        <f t="shared" ref="A16:A43" si="17">A15+1</f>
        <v>3</v>
      </c>
      <c r="B16" s="9"/>
      <c r="C16" s="9" t="s">
        <v>10</v>
      </c>
      <c r="D16" s="2">
        <f>'Adjusted Energy'!Q12</f>
        <v>3639116</v>
      </c>
      <c r="E16" s="2">
        <f t="shared" si="8"/>
        <v>414.28916211293262</v>
      </c>
      <c r="F16" s="52">
        <f t="shared" si="9"/>
        <v>6.9766580224036201E-2</v>
      </c>
      <c r="G16" s="53">
        <f>'Adjusted MDD'!Q12</f>
        <v>5938.2179946696078</v>
      </c>
      <c r="H16" s="54">
        <v>1.0349902708078951</v>
      </c>
      <c r="I16" s="2">
        <f t="shared" si="10"/>
        <v>6145.9978504194132</v>
      </c>
      <c r="J16" s="52">
        <f t="shared" si="0"/>
        <v>0</v>
      </c>
      <c r="K16" s="2">
        <f>'Adjusted CPD'!Q12</f>
        <v>0</v>
      </c>
      <c r="L16" s="9"/>
      <c r="M16" s="9">
        <f t="shared" ref="M16:M43" si="18">M15+1</f>
        <v>3</v>
      </c>
      <c r="N16" s="9"/>
      <c r="O16" s="9" t="s">
        <v>10</v>
      </c>
      <c r="P16" s="55">
        <v>1.08212</v>
      </c>
      <c r="Q16" s="2">
        <f t="shared" si="1"/>
        <v>5938.2179946696078</v>
      </c>
      <c r="R16" s="2">
        <f t="shared" si="11"/>
        <v>6425.864456391876</v>
      </c>
      <c r="S16" s="2">
        <f t="shared" si="12"/>
        <v>6425.864456391876</v>
      </c>
      <c r="T16" s="2">
        <f t="shared" si="12"/>
        <v>6425.864456391876</v>
      </c>
      <c r="U16" s="2">
        <f t="shared" si="2"/>
        <v>6145.9978504194132</v>
      </c>
      <c r="V16" s="2">
        <f t="shared" si="13"/>
        <v>6650.7071938958552</v>
      </c>
      <c r="W16" s="2">
        <f t="shared" si="14"/>
        <v>6650.7071938958552</v>
      </c>
      <c r="X16" s="2">
        <f t="shared" si="14"/>
        <v>6650.7071938958552</v>
      </c>
      <c r="Y16" s="2">
        <f t="shared" si="14"/>
        <v>6650.7071938958552</v>
      </c>
      <c r="Z16" s="9"/>
      <c r="AA16" s="72">
        <f t="shared" si="15"/>
        <v>3</v>
      </c>
      <c r="AB16" s="73" t="s">
        <v>262</v>
      </c>
      <c r="AC16" s="72" t="s">
        <v>171</v>
      </c>
      <c r="AD16" s="2">
        <f>S16+S17</f>
        <v>6695.1099114750841</v>
      </c>
      <c r="AE16" s="19">
        <f t="shared" si="3"/>
        <v>3.9537044920604355E-3</v>
      </c>
      <c r="AF16" s="2">
        <f>T16+T17</f>
        <v>6695.1099114750841</v>
      </c>
      <c r="AG16" s="19">
        <f t="shared" si="4"/>
        <v>3.9537044920604355E-3</v>
      </c>
      <c r="AH16" s="2">
        <f>W16+W17</f>
        <v>6650.7071938958552</v>
      </c>
      <c r="AI16" s="19">
        <f t="shared" si="5"/>
        <v>2.6111122333517486E-3</v>
      </c>
      <c r="AJ16" s="2">
        <f>X16+X17</f>
        <v>6650.7071938958552</v>
      </c>
      <c r="AK16" s="19">
        <f t="shared" si="6"/>
        <v>2.6111122333517486E-3</v>
      </c>
      <c r="AL16" s="2">
        <f>Y16+Y17</f>
        <v>6650.7071938958552</v>
      </c>
      <c r="AM16" s="19">
        <f t="shared" si="7"/>
        <v>2.6111122333517486E-3</v>
      </c>
      <c r="AN16" s="9"/>
    </row>
    <row r="17" spans="1:40" x14ac:dyDescent="0.2">
      <c r="A17" s="9">
        <f t="shared" si="17"/>
        <v>4</v>
      </c>
      <c r="B17" s="9"/>
      <c r="C17" s="9" t="s">
        <v>12</v>
      </c>
      <c r="D17" s="2">
        <f>'Adjusted Energy'!Q13</f>
        <v>37410</v>
      </c>
      <c r="E17" s="2">
        <f t="shared" si="8"/>
        <v>4.2588797814207648</v>
      </c>
      <c r="F17" s="52">
        <f t="shared" si="9"/>
        <v>1.6808820777784866E-2</v>
      </c>
      <c r="G17" s="53">
        <f>'Adjusted MDD'!Q13</f>
        <v>253.37171701238267</v>
      </c>
      <c r="H17" s="54">
        <v>1.0349902708078951</v>
      </c>
      <c r="I17" s="2">
        <f t="shared" si="10"/>
        <v>262.23726200570729</v>
      </c>
      <c r="J17" s="52">
        <f t="shared" si="0"/>
        <v>0</v>
      </c>
      <c r="K17" s="2">
        <f>'Adjusted CPD'!Q13</f>
        <v>0</v>
      </c>
      <c r="L17" s="9"/>
      <c r="M17" s="9">
        <f t="shared" si="18"/>
        <v>4</v>
      </c>
      <c r="N17" s="9"/>
      <c r="O17" s="9" t="s">
        <v>12</v>
      </c>
      <c r="P17" s="55">
        <v>1.0626500000000001</v>
      </c>
      <c r="Q17" s="2">
        <f t="shared" si="1"/>
        <v>253.37171701238267</v>
      </c>
      <c r="R17" s="2">
        <f t="shared" si="11"/>
        <v>269.24545508320847</v>
      </c>
      <c r="S17" s="2">
        <f t="shared" si="12"/>
        <v>269.24545508320847</v>
      </c>
      <c r="T17" s="2">
        <f t="shared" si="12"/>
        <v>269.24545508320847</v>
      </c>
      <c r="U17" s="2">
        <f t="shared" si="2"/>
        <v>262.23726200570729</v>
      </c>
      <c r="V17" s="2">
        <f t="shared" si="13"/>
        <v>278.66642647036485</v>
      </c>
      <c r="W17" s="2">
        <f t="shared" si="14"/>
        <v>0</v>
      </c>
      <c r="X17" s="2">
        <f t="shared" si="14"/>
        <v>0</v>
      </c>
      <c r="Y17" s="2">
        <f t="shared" si="14"/>
        <v>0</v>
      </c>
      <c r="Z17" s="9"/>
      <c r="AA17" s="72">
        <f t="shared" si="15"/>
        <v>4</v>
      </c>
      <c r="AB17" s="73" t="s">
        <v>296</v>
      </c>
      <c r="AC17" s="72" t="s">
        <v>15</v>
      </c>
      <c r="AD17" s="2">
        <f>S18</f>
        <v>9066.6852598400019</v>
      </c>
      <c r="AE17" s="19">
        <f t="shared" si="3"/>
        <v>5.3542054893658429E-3</v>
      </c>
      <c r="AF17" s="2">
        <f>T18</f>
        <v>9066.6852598400019</v>
      </c>
      <c r="AG17" s="19">
        <f t="shared" si="4"/>
        <v>5.3542054893658429E-3</v>
      </c>
      <c r="AH17" s="2">
        <f>W18</f>
        <v>9066.6852598400019</v>
      </c>
      <c r="AI17" s="19">
        <f t="shared" si="5"/>
        <v>3.5596414197345467E-3</v>
      </c>
      <c r="AJ17" s="2">
        <f>X18</f>
        <v>9066.6852598400019</v>
      </c>
      <c r="AK17" s="19">
        <f t="shared" si="6"/>
        <v>3.5596414197345467E-3</v>
      </c>
      <c r="AL17" s="2">
        <f>Y18</f>
        <v>9066.6852598400019</v>
      </c>
      <c r="AM17" s="19">
        <f t="shared" si="7"/>
        <v>3.5596414197345467E-3</v>
      </c>
      <c r="AN17" s="9"/>
    </row>
    <row r="18" spans="1:40" x14ac:dyDescent="0.2">
      <c r="A18" s="9">
        <f t="shared" si="17"/>
        <v>5</v>
      </c>
      <c r="B18" s="9"/>
      <c r="C18" s="9" t="s">
        <v>14</v>
      </c>
      <c r="D18" s="2">
        <f>'Adjusted Energy'!Q14</f>
        <v>36054763</v>
      </c>
      <c r="E18" s="2">
        <f t="shared" si="8"/>
        <v>4104.5950591985429</v>
      </c>
      <c r="F18" s="52">
        <f t="shared" si="9"/>
        <v>0.48988845186165736</v>
      </c>
      <c r="G18" s="53">
        <f>'Adjusted MDD'!Q14</f>
        <v>8378.6320000000014</v>
      </c>
      <c r="H18" s="54">
        <v>1</v>
      </c>
      <c r="I18" s="2">
        <f t="shared" si="10"/>
        <v>8378.6320000000014</v>
      </c>
      <c r="J18" s="52">
        <f t="shared" si="0"/>
        <v>0</v>
      </c>
      <c r="K18" s="2">
        <f>'Adjusted CPD'!Q14</f>
        <v>0</v>
      </c>
      <c r="L18" s="9"/>
      <c r="M18" s="9">
        <f t="shared" si="18"/>
        <v>5</v>
      </c>
      <c r="N18" s="9"/>
      <c r="O18" s="9" t="s">
        <v>14</v>
      </c>
      <c r="P18" s="55">
        <v>1.08212</v>
      </c>
      <c r="Q18" s="2">
        <f t="shared" si="1"/>
        <v>8378.6320000000014</v>
      </c>
      <c r="R18" s="2">
        <f t="shared" si="11"/>
        <v>9066.6852598400019</v>
      </c>
      <c r="S18" s="2">
        <f t="shared" si="12"/>
        <v>9066.6852598400019</v>
      </c>
      <c r="T18" s="2">
        <f t="shared" si="12"/>
        <v>9066.6852598400019</v>
      </c>
      <c r="U18" s="2">
        <f t="shared" si="2"/>
        <v>8378.6320000000014</v>
      </c>
      <c r="V18" s="2">
        <f t="shared" si="13"/>
        <v>9066.6852598400019</v>
      </c>
      <c r="W18" s="2">
        <f t="shared" si="14"/>
        <v>9066.6852598400019</v>
      </c>
      <c r="X18" s="2">
        <f t="shared" si="14"/>
        <v>9066.6852598400019</v>
      </c>
      <c r="Y18" s="2">
        <f t="shared" si="14"/>
        <v>9066.6852598400019</v>
      </c>
      <c r="Z18" s="9"/>
      <c r="AA18" s="72">
        <f t="shared" si="15"/>
        <v>5</v>
      </c>
      <c r="AB18" s="73" t="s">
        <v>297</v>
      </c>
      <c r="AC18" s="72" t="s">
        <v>17</v>
      </c>
      <c r="AD18" s="2">
        <f>S19</f>
        <v>195.18907334961091</v>
      </c>
      <c r="AE18" s="19">
        <f t="shared" si="3"/>
        <v>1.1526620567957834E-4</v>
      </c>
      <c r="AF18" s="2">
        <f>T19</f>
        <v>195.18907334961091</v>
      </c>
      <c r="AG18" s="19">
        <f t="shared" si="4"/>
        <v>1.1526620567957834E-4</v>
      </c>
      <c r="AH18" s="2">
        <f>W19</f>
        <v>195.18907334961091</v>
      </c>
      <c r="AI18" s="19">
        <f t="shared" si="5"/>
        <v>7.6632538823470821E-5</v>
      </c>
      <c r="AJ18" s="2">
        <f>X19</f>
        <v>195.18907334961091</v>
      </c>
      <c r="AK18" s="19">
        <f t="shared" si="6"/>
        <v>7.6632538823470821E-5</v>
      </c>
      <c r="AL18" s="2">
        <f>Y19</f>
        <v>195.18907334961091</v>
      </c>
      <c r="AM18" s="19">
        <f t="shared" si="7"/>
        <v>7.6632538823470821E-5</v>
      </c>
      <c r="AN18" s="9"/>
    </row>
    <row r="19" spans="1:40" x14ac:dyDescent="0.2">
      <c r="A19" s="9">
        <f t="shared" si="17"/>
        <v>6</v>
      </c>
      <c r="B19" s="9"/>
      <c r="C19" s="9" t="s">
        <v>16</v>
      </c>
      <c r="D19" s="2">
        <f>'Adjusted Energy'!Q15</f>
        <v>2075778</v>
      </c>
      <c r="E19" s="2">
        <f t="shared" si="8"/>
        <v>236.31352459016392</v>
      </c>
      <c r="F19" s="52">
        <f t="shared" si="9"/>
        <v>1.310112225244692</v>
      </c>
      <c r="G19" s="53">
        <f>'Adjusted MDD'!Q15</f>
        <v>180.37655098289554</v>
      </c>
      <c r="H19" s="54">
        <v>1</v>
      </c>
      <c r="I19" s="2">
        <f t="shared" si="10"/>
        <v>180.37655098289554</v>
      </c>
      <c r="J19" s="52">
        <f t="shared" si="0"/>
        <v>0.99424348421882358</v>
      </c>
      <c r="K19" s="2">
        <f>'Adjusted CPD'!Q15</f>
        <v>179.33821052060833</v>
      </c>
      <c r="L19" s="9"/>
      <c r="M19" s="9">
        <f t="shared" si="18"/>
        <v>6</v>
      </c>
      <c r="N19" s="9"/>
      <c r="O19" s="9" t="s">
        <v>16</v>
      </c>
      <c r="P19" s="55">
        <v>1.08212</v>
      </c>
      <c r="Q19" s="2">
        <f t="shared" si="1"/>
        <v>180.37655098289554</v>
      </c>
      <c r="R19" s="2">
        <f t="shared" si="11"/>
        <v>195.18907334961091</v>
      </c>
      <c r="S19" s="2">
        <f t="shared" si="12"/>
        <v>195.18907334961091</v>
      </c>
      <c r="T19" s="2">
        <f t="shared" si="12"/>
        <v>195.18907334961091</v>
      </c>
      <c r="U19" s="2">
        <f t="shared" si="2"/>
        <v>180.37655098289554</v>
      </c>
      <c r="V19" s="2">
        <f t="shared" si="13"/>
        <v>195.18907334961091</v>
      </c>
      <c r="W19" s="2">
        <f t="shared" si="14"/>
        <v>195.18907334961091</v>
      </c>
      <c r="X19" s="2">
        <f t="shared" si="14"/>
        <v>195.18907334961091</v>
      </c>
      <c r="Y19" s="2">
        <f t="shared" si="14"/>
        <v>195.18907334961091</v>
      </c>
      <c r="Z19" s="9"/>
      <c r="AA19" s="72">
        <f t="shared" si="15"/>
        <v>6</v>
      </c>
      <c r="AB19" s="73" t="s">
        <v>263</v>
      </c>
      <c r="AC19" s="72" t="s">
        <v>298</v>
      </c>
      <c r="AD19" s="2">
        <f>S20+S21</f>
        <v>39550.370310367434</v>
      </c>
      <c r="AE19" s="19">
        <f t="shared" si="3"/>
        <v>2.3355923775163455E-2</v>
      </c>
      <c r="AF19" s="2">
        <f>T20+T21</f>
        <v>39550.370310367434</v>
      </c>
      <c r="AG19" s="19">
        <f t="shared" si="4"/>
        <v>2.3355923775163455E-2</v>
      </c>
      <c r="AH19" s="2">
        <f>W20+W21</f>
        <v>49004.886892686503</v>
      </c>
      <c r="AI19" s="19">
        <f t="shared" si="5"/>
        <v>1.9239647142630798E-2</v>
      </c>
      <c r="AJ19" s="2">
        <f>X20+X21</f>
        <v>49004.886892686503</v>
      </c>
      <c r="AK19" s="19">
        <f t="shared" si="6"/>
        <v>1.9239647142630798E-2</v>
      </c>
      <c r="AL19" s="2">
        <f>Y20+Y21</f>
        <v>49004.886892686503</v>
      </c>
      <c r="AM19" s="19">
        <f t="shared" si="7"/>
        <v>1.9239647142630798E-2</v>
      </c>
      <c r="AN19" s="9"/>
    </row>
    <row r="20" spans="1:40" x14ac:dyDescent="0.2">
      <c r="A20" s="9">
        <f t="shared" si="17"/>
        <v>7</v>
      </c>
      <c r="B20" s="9"/>
      <c r="C20" s="9" t="s">
        <v>18</v>
      </c>
      <c r="D20" s="2">
        <f>'Adjusted Energy'!Q16</f>
        <v>123976228</v>
      </c>
      <c r="E20" s="2">
        <f t="shared" si="8"/>
        <v>14113.869307832423</v>
      </c>
      <c r="F20" s="52">
        <f t="shared" si="9"/>
        <v>0.48522292055334398</v>
      </c>
      <c r="G20" s="53">
        <f>'Adjusted MDD'!Q16</f>
        <v>29087.392021253014</v>
      </c>
      <c r="H20" s="54">
        <v>1.5568944955992525</v>
      </c>
      <c r="I20" s="2">
        <f t="shared" si="10"/>
        <v>45286.000529226432</v>
      </c>
      <c r="J20" s="52">
        <f t="shared" si="0"/>
        <v>0.81440000000000001</v>
      </c>
      <c r="K20" s="2">
        <f>'Adjusted CPD'!Q16</f>
        <v>23688.772062108455</v>
      </c>
      <c r="L20" s="9"/>
      <c r="M20" s="9">
        <f t="shared" si="18"/>
        <v>7</v>
      </c>
      <c r="N20" s="9"/>
      <c r="O20" s="9" t="s">
        <v>18</v>
      </c>
      <c r="P20" s="55">
        <v>1.08212</v>
      </c>
      <c r="Q20" s="2">
        <f t="shared" si="1"/>
        <v>29087.392021253014</v>
      </c>
      <c r="R20" s="2">
        <f t="shared" si="11"/>
        <v>31476.04865403831</v>
      </c>
      <c r="S20" s="2">
        <f t="shared" si="12"/>
        <v>31476.04865403831</v>
      </c>
      <c r="T20" s="2">
        <f t="shared" si="12"/>
        <v>31476.04865403831</v>
      </c>
      <c r="U20" s="2">
        <f t="shared" si="2"/>
        <v>45286.000529226432</v>
      </c>
      <c r="V20" s="2">
        <f t="shared" si="13"/>
        <v>49004.886892686503</v>
      </c>
      <c r="W20" s="2">
        <f t="shared" si="14"/>
        <v>49004.886892686503</v>
      </c>
      <c r="X20" s="2">
        <f t="shared" si="14"/>
        <v>49004.886892686503</v>
      </c>
      <c r="Y20" s="2">
        <f t="shared" si="14"/>
        <v>49004.886892686503</v>
      </c>
      <c r="Z20" s="9"/>
      <c r="AA20" s="72">
        <f t="shared" si="15"/>
        <v>7</v>
      </c>
      <c r="AB20" s="73" t="s">
        <v>265</v>
      </c>
      <c r="AC20" s="72" t="s">
        <v>266</v>
      </c>
      <c r="AD20" s="2">
        <f>S22+S23</f>
        <v>0</v>
      </c>
      <c r="AE20" s="19">
        <f t="shared" si="3"/>
        <v>0</v>
      </c>
      <c r="AF20" s="2">
        <f>T22+T23</f>
        <v>0</v>
      </c>
      <c r="AG20" s="19">
        <f t="shared" si="4"/>
        <v>0</v>
      </c>
      <c r="AH20" s="2">
        <f>W22+W23</f>
        <v>0</v>
      </c>
      <c r="AI20" s="19">
        <f t="shared" si="5"/>
        <v>0</v>
      </c>
      <c r="AJ20" s="2">
        <f>X22+X23</f>
        <v>0</v>
      </c>
      <c r="AK20" s="19">
        <f t="shared" si="6"/>
        <v>0</v>
      </c>
      <c r="AL20" s="2">
        <f>Y22+Y23</f>
        <v>0</v>
      </c>
      <c r="AM20" s="19">
        <f t="shared" si="7"/>
        <v>0</v>
      </c>
      <c r="AN20" s="9"/>
    </row>
    <row r="21" spans="1:40" x14ac:dyDescent="0.2">
      <c r="A21" s="9">
        <f t="shared" si="17"/>
        <v>8</v>
      </c>
      <c r="B21" s="9"/>
      <c r="C21" s="9" t="s">
        <v>20</v>
      </c>
      <c r="D21" s="2">
        <f>'Adjusted Energy'!Q17</f>
        <v>48374126</v>
      </c>
      <c r="E21" s="2">
        <f t="shared" si="8"/>
        <v>5507.072632058288</v>
      </c>
      <c r="F21" s="52">
        <f t="shared" si="9"/>
        <v>0.72477800384253077</v>
      </c>
      <c r="G21" s="53">
        <f>'Adjusted MDD'!Q17</f>
        <v>7598.2888592943345</v>
      </c>
      <c r="H21" s="54">
        <v>1.1470420779496941</v>
      </c>
      <c r="I21" s="2">
        <f t="shared" si="10"/>
        <v>8715.5570420269851</v>
      </c>
      <c r="J21" s="52">
        <f t="shared" si="0"/>
        <v>0.78039147258340436</v>
      </c>
      <c r="K21" s="2">
        <f>'Adjusted CPD'!Q17</f>
        <v>5929.6398320187818</v>
      </c>
      <c r="L21" s="9"/>
      <c r="M21" s="9">
        <f t="shared" si="18"/>
        <v>8</v>
      </c>
      <c r="N21" s="9"/>
      <c r="O21" s="9" t="s">
        <v>20</v>
      </c>
      <c r="P21" s="55">
        <v>1.0626500000000001</v>
      </c>
      <c r="Q21" s="2">
        <f t="shared" si="1"/>
        <v>7598.2888592943345</v>
      </c>
      <c r="R21" s="2">
        <f t="shared" si="11"/>
        <v>8074.3216563291253</v>
      </c>
      <c r="S21" s="2">
        <f t="shared" si="12"/>
        <v>8074.3216563291253</v>
      </c>
      <c r="T21" s="2">
        <f t="shared" si="12"/>
        <v>8074.3216563291253</v>
      </c>
      <c r="U21" s="2">
        <f t="shared" si="2"/>
        <v>8715.5570420269851</v>
      </c>
      <c r="V21" s="2">
        <f t="shared" si="13"/>
        <v>9261.5866907099771</v>
      </c>
      <c r="W21" s="2">
        <f t="shared" si="14"/>
        <v>0</v>
      </c>
      <c r="X21" s="2">
        <f t="shared" si="14"/>
        <v>0</v>
      </c>
      <c r="Y21" s="2">
        <f t="shared" si="14"/>
        <v>0</v>
      </c>
      <c r="Z21" s="9"/>
      <c r="AA21" s="72">
        <f t="shared" si="15"/>
        <v>8</v>
      </c>
      <c r="AB21" s="73" t="s">
        <v>26</v>
      </c>
      <c r="AC21" s="72" t="s">
        <v>27</v>
      </c>
      <c r="AD21" s="2">
        <f>S24</f>
        <v>3998.555731086783</v>
      </c>
      <c r="AE21" s="19">
        <f t="shared" si="3"/>
        <v>2.3612917434941275E-3</v>
      </c>
      <c r="AF21" s="2">
        <f>T24</f>
        <v>3998.555731086783</v>
      </c>
      <c r="AG21" s="19">
        <f t="shared" si="4"/>
        <v>2.3612917434941275E-3</v>
      </c>
      <c r="AH21" s="2">
        <f>W24</f>
        <v>8984.1375151395623</v>
      </c>
      <c r="AI21" s="19">
        <f t="shared" si="5"/>
        <v>3.5272326217317207E-3</v>
      </c>
      <c r="AJ21" s="2">
        <f>X24</f>
        <v>8984.1375151395623</v>
      </c>
      <c r="AK21" s="19">
        <f t="shared" si="6"/>
        <v>3.5272326217317207E-3</v>
      </c>
      <c r="AL21" s="2">
        <f>Y24</f>
        <v>8984.1375151395623</v>
      </c>
      <c r="AM21" s="19">
        <f t="shared" si="7"/>
        <v>3.5272326217317207E-3</v>
      </c>
      <c r="AN21" s="9"/>
    </row>
    <row r="22" spans="1:40" x14ac:dyDescent="0.2">
      <c r="A22" s="9">
        <f t="shared" si="17"/>
        <v>9</v>
      </c>
      <c r="B22" s="9"/>
      <c r="C22" s="9" t="s">
        <v>22</v>
      </c>
      <c r="D22" s="2">
        <f>'Adjusted Energy'!Q18</f>
        <v>42604774</v>
      </c>
      <c r="E22" s="2">
        <f t="shared" si="8"/>
        <v>4850.2702641165752</v>
      </c>
      <c r="F22" s="52">
        <f t="shared" si="9"/>
        <v>0.64670270188221013</v>
      </c>
      <c r="G22" s="53">
        <f>'Adjusted MDD'!Q18</f>
        <v>7500</v>
      </c>
      <c r="H22" s="54">
        <v>1</v>
      </c>
      <c r="I22" s="2">
        <f t="shared" si="10"/>
        <v>7500</v>
      </c>
      <c r="J22" s="52">
        <f t="shared" si="0"/>
        <v>1</v>
      </c>
      <c r="K22" s="2">
        <f>'Adjusted CPD'!Q18</f>
        <v>7500</v>
      </c>
      <c r="L22" s="9"/>
      <c r="M22" s="9">
        <f t="shared" si="18"/>
        <v>9</v>
      </c>
      <c r="N22" s="9"/>
      <c r="O22" s="9" t="s">
        <v>22</v>
      </c>
      <c r="P22" s="55">
        <v>1.0315799999999999</v>
      </c>
      <c r="Q22" s="2">
        <f t="shared" si="1"/>
        <v>7500</v>
      </c>
      <c r="R22" s="2">
        <f t="shared" si="11"/>
        <v>7736.8499999999995</v>
      </c>
      <c r="S22" s="2">
        <f t="shared" si="12"/>
        <v>0</v>
      </c>
      <c r="T22" s="2">
        <f t="shared" si="12"/>
        <v>0</v>
      </c>
      <c r="U22" s="2">
        <f t="shared" si="2"/>
        <v>7500</v>
      </c>
      <c r="V22" s="2">
        <f t="shared" si="13"/>
        <v>7736.8499999999995</v>
      </c>
      <c r="W22" s="2">
        <f t="shared" si="14"/>
        <v>0</v>
      </c>
      <c r="X22" s="2">
        <f t="shared" si="14"/>
        <v>0</v>
      </c>
      <c r="Y22" s="2">
        <f t="shared" si="14"/>
        <v>0</v>
      </c>
      <c r="Z22" s="9"/>
      <c r="AA22" s="72">
        <f t="shared" si="15"/>
        <v>9</v>
      </c>
      <c r="AB22" s="73" t="s">
        <v>268</v>
      </c>
      <c r="AC22" s="72" t="s">
        <v>167</v>
      </c>
      <c r="AD22" s="2">
        <f>S25</f>
        <v>2283.7642602181486</v>
      </c>
      <c r="AE22" s="19">
        <f t="shared" si="3"/>
        <v>1.3486453745823878E-3</v>
      </c>
      <c r="AF22" s="2">
        <f>T25</f>
        <v>2283.7642602181486</v>
      </c>
      <c r="AG22" s="19">
        <f t="shared" si="4"/>
        <v>1.3486453745823878E-3</v>
      </c>
      <c r="AH22" s="2">
        <f>W25</f>
        <v>4306.6225954640968</v>
      </c>
      <c r="AI22" s="19">
        <f t="shared" si="5"/>
        <v>1.6908089043171687E-3</v>
      </c>
      <c r="AJ22" s="2">
        <f>X25</f>
        <v>4306.6225954640968</v>
      </c>
      <c r="AK22" s="19">
        <f t="shared" si="6"/>
        <v>1.6908089043171687E-3</v>
      </c>
      <c r="AL22" s="2">
        <f>Y25</f>
        <v>4306.6225954640968</v>
      </c>
      <c r="AM22" s="19">
        <f t="shared" si="7"/>
        <v>1.6908089043171687E-3</v>
      </c>
      <c r="AN22" s="9"/>
    </row>
    <row r="23" spans="1:40" x14ac:dyDescent="0.2">
      <c r="A23" s="9">
        <f t="shared" si="17"/>
        <v>10</v>
      </c>
      <c r="B23" s="9"/>
      <c r="C23" s="9" t="s">
        <v>24</v>
      </c>
      <c r="D23" s="2">
        <f>'Adjusted Energy'!Q19</f>
        <v>36098252</v>
      </c>
      <c r="E23" s="2">
        <f t="shared" si="8"/>
        <v>4109.5459927140255</v>
      </c>
      <c r="F23" s="52">
        <f t="shared" si="9"/>
        <v>0.46622670898567076</v>
      </c>
      <c r="G23" s="53">
        <f>'Adjusted MDD'!Q19</f>
        <v>8814.4799804687518</v>
      </c>
      <c r="H23" s="54">
        <v>1</v>
      </c>
      <c r="I23" s="2">
        <f t="shared" si="10"/>
        <v>8814.4799804687518</v>
      </c>
      <c r="J23" s="52">
        <f t="shared" si="0"/>
        <v>0.87220574056527067</v>
      </c>
      <c r="K23" s="2">
        <f>'Adjusted CPD'!Q19</f>
        <v>7688.0400390625</v>
      </c>
      <c r="L23" s="9"/>
      <c r="M23" s="9">
        <f t="shared" si="18"/>
        <v>10</v>
      </c>
      <c r="N23" s="9"/>
      <c r="O23" s="9" t="s">
        <v>24</v>
      </c>
      <c r="P23" s="55">
        <v>1.0315799999999999</v>
      </c>
      <c r="Q23" s="2">
        <f t="shared" si="1"/>
        <v>8814.4799804687518</v>
      </c>
      <c r="R23" s="2">
        <f t="shared" si="11"/>
        <v>9092.8412582519541</v>
      </c>
      <c r="S23" s="2">
        <f t="shared" si="12"/>
        <v>0</v>
      </c>
      <c r="T23" s="2">
        <f t="shared" si="12"/>
        <v>0</v>
      </c>
      <c r="U23" s="2">
        <f t="shared" si="2"/>
        <v>8814.4799804687518</v>
      </c>
      <c r="V23" s="2">
        <f t="shared" si="13"/>
        <v>9092.8412582519541</v>
      </c>
      <c r="W23" s="2">
        <f t="shared" si="14"/>
        <v>0</v>
      </c>
      <c r="X23" s="2">
        <f t="shared" si="14"/>
        <v>0</v>
      </c>
      <c r="Y23" s="2">
        <f t="shared" si="14"/>
        <v>0</v>
      </c>
      <c r="Z23" s="9"/>
      <c r="AA23" s="72">
        <f t="shared" si="15"/>
        <v>10</v>
      </c>
      <c r="AB23" s="73" t="s">
        <v>269</v>
      </c>
      <c r="AC23" s="72" t="s">
        <v>166</v>
      </c>
      <c r="AD23" s="2">
        <f>S26+S27</f>
        <v>375159.06443016994</v>
      </c>
      <c r="AE23" s="19">
        <f t="shared" si="3"/>
        <v>0.22154499297054198</v>
      </c>
      <c r="AF23" s="2">
        <f>T26+T27</f>
        <v>375159.06443016994</v>
      </c>
      <c r="AG23" s="19">
        <f t="shared" si="4"/>
        <v>0.22154499297054198</v>
      </c>
      <c r="AH23" s="2">
        <f>W26+W27</f>
        <v>444617.20110340073</v>
      </c>
      <c r="AI23" s="19">
        <f t="shared" si="5"/>
        <v>0.17455969404655822</v>
      </c>
      <c r="AJ23" s="2">
        <f>X26+X27</f>
        <v>444617.20110340073</v>
      </c>
      <c r="AK23" s="19">
        <f t="shared" si="6"/>
        <v>0.17455969404655822</v>
      </c>
      <c r="AL23" s="2">
        <f>Y26+Y27</f>
        <v>444617.20110340073</v>
      </c>
      <c r="AM23" s="19">
        <f t="shared" si="7"/>
        <v>0.17455969404655822</v>
      </c>
      <c r="AN23" s="9"/>
    </row>
    <row r="24" spans="1:40" x14ac:dyDescent="0.2">
      <c r="A24" s="9">
        <f t="shared" si="17"/>
        <v>11</v>
      </c>
      <c r="B24" s="9"/>
      <c r="C24" s="9" t="s">
        <v>26</v>
      </c>
      <c r="D24" s="2">
        <f>'Adjusted Energy'!Q20</f>
        <v>5123640</v>
      </c>
      <c r="E24" s="2">
        <f t="shared" si="8"/>
        <v>583.29234972677591</v>
      </c>
      <c r="F24" s="52">
        <f t="shared" si="9"/>
        <v>0.15785507566622925</v>
      </c>
      <c r="G24" s="53">
        <f>'Adjusted MDD'!Q20</f>
        <v>3695.1130476165149</v>
      </c>
      <c r="H24" s="54">
        <v>2.2468456411129547</v>
      </c>
      <c r="I24" s="2">
        <f t="shared" si="10"/>
        <v>8302.3486444567716</v>
      </c>
      <c r="J24" s="52">
        <f t="shared" si="0"/>
        <v>9.7671396468687915E-2</v>
      </c>
      <c r="K24" s="2">
        <f>'Adjusted CPD'!Q20</f>
        <v>360.90685147037431</v>
      </c>
      <c r="L24" s="9"/>
      <c r="M24" s="9">
        <f t="shared" si="18"/>
        <v>11</v>
      </c>
      <c r="N24" s="9"/>
      <c r="O24" s="9" t="s">
        <v>26</v>
      </c>
      <c r="P24" s="55">
        <v>1.08212</v>
      </c>
      <c r="Q24" s="2">
        <f t="shared" si="1"/>
        <v>3695.1130476165149</v>
      </c>
      <c r="R24" s="2">
        <f t="shared" si="11"/>
        <v>3998.555731086783</v>
      </c>
      <c r="S24" s="2">
        <f t="shared" si="12"/>
        <v>3998.555731086783</v>
      </c>
      <c r="T24" s="2">
        <f t="shared" si="12"/>
        <v>3998.555731086783</v>
      </c>
      <c r="U24" s="2">
        <f t="shared" si="2"/>
        <v>8302.3486444567716</v>
      </c>
      <c r="V24" s="2">
        <f t="shared" si="13"/>
        <v>8984.1375151395623</v>
      </c>
      <c r="W24" s="2">
        <f t="shared" si="14"/>
        <v>8984.1375151395623</v>
      </c>
      <c r="X24" s="2">
        <f t="shared" si="14"/>
        <v>8984.1375151395623</v>
      </c>
      <c r="Y24" s="2">
        <f t="shared" si="14"/>
        <v>8984.1375151395623</v>
      </c>
      <c r="Z24" s="9"/>
      <c r="AA24" s="72">
        <f t="shared" si="15"/>
        <v>11</v>
      </c>
      <c r="AB24" s="73" t="s">
        <v>271</v>
      </c>
      <c r="AC24" s="72" t="s">
        <v>272</v>
      </c>
      <c r="AD24" s="2">
        <f>S31</f>
        <v>0</v>
      </c>
      <c r="AE24" s="19">
        <f t="shared" si="3"/>
        <v>0</v>
      </c>
      <c r="AF24" s="2">
        <f>T31</f>
        <v>0</v>
      </c>
      <c r="AG24" s="19">
        <f t="shared" si="4"/>
        <v>0</v>
      </c>
      <c r="AH24" s="2">
        <f>W31</f>
        <v>0</v>
      </c>
      <c r="AI24" s="19">
        <f t="shared" si="5"/>
        <v>0</v>
      </c>
      <c r="AJ24" s="2">
        <f>X31</f>
        <v>0</v>
      </c>
      <c r="AK24" s="19">
        <f t="shared" si="6"/>
        <v>0</v>
      </c>
      <c r="AL24" s="2">
        <f>Y31</f>
        <v>0</v>
      </c>
      <c r="AM24" s="19">
        <f t="shared" si="7"/>
        <v>0</v>
      </c>
      <c r="AN24" s="9"/>
    </row>
    <row r="25" spans="1:40" x14ac:dyDescent="0.2">
      <c r="A25" s="9">
        <f t="shared" si="17"/>
        <v>12</v>
      </c>
      <c r="B25" s="9"/>
      <c r="C25" s="9" t="s">
        <v>28</v>
      </c>
      <c r="D25" s="2">
        <f>'Adjusted Energy'!Q21</f>
        <v>3840029.3236178136</v>
      </c>
      <c r="E25" s="2">
        <f t="shared" si="8"/>
        <v>437.16180824428659</v>
      </c>
      <c r="F25" s="52">
        <f t="shared" si="9"/>
        <v>0.2071411415695418</v>
      </c>
      <c r="G25" s="53">
        <f>'Adjusted MDD'!Q21</f>
        <v>2110.4537946051719</v>
      </c>
      <c r="H25" s="54">
        <v>1.8857561923018804</v>
      </c>
      <c r="I25" s="2">
        <f t="shared" si="10"/>
        <v>3979.8013117437035</v>
      </c>
      <c r="J25" s="52">
        <f t="shared" si="0"/>
        <v>0.8236</v>
      </c>
      <c r="K25" s="2">
        <f>'Adjusted CPD'!Q21</f>
        <v>1738.1697452368196</v>
      </c>
      <c r="L25" s="9"/>
      <c r="M25" s="9">
        <f t="shared" si="18"/>
        <v>12</v>
      </c>
      <c r="N25" s="9"/>
      <c r="O25" s="9" t="s">
        <v>28</v>
      </c>
      <c r="P25" s="55">
        <v>1.08212</v>
      </c>
      <c r="Q25" s="2">
        <f t="shared" si="1"/>
        <v>2110.4537946051719</v>
      </c>
      <c r="R25" s="2">
        <f t="shared" si="11"/>
        <v>2283.7642602181486</v>
      </c>
      <c r="S25" s="2">
        <f t="shared" si="12"/>
        <v>2283.7642602181486</v>
      </c>
      <c r="T25" s="2">
        <f t="shared" si="12"/>
        <v>2283.7642602181486</v>
      </c>
      <c r="U25" s="2">
        <f t="shared" si="2"/>
        <v>3979.8013117437035</v>
      </c>
      <c r="V25" s="2">
        <f t="shared" si="13"/>
        <v>4306.6225954640968</v>
      </c>
      <c r="W25" s="2">
        <f t="shared" si="14"/>
        <v>4306.6225954640968</v>
      </c>
      <c r="X25" s="2">
        <f t="shared" si="14"/>
        <v>4306.6225954640968</v>
      </c>
      <c r="Y25" s="2">
        <f t="shared" si="14"/>
        <v>4306.6225954640968</v>
      </c>
      <c r="Z25" s="9"/>
      <c r="AA25" s="72">
        <f t="shared" si="15"/>
        <v>12</v>
      </c>
      <c r="AB25" s="73" t="s">
        <v>273</v>
      </c>
      <c r="AC25" s="72" t="s">
        <v>170</v>
      </c>
      <c r="AD25" s="2">
        <f>S32</f>
        <v>6838.9850877261824</v>
      </c>
      <c r="AE25" s="19">
        <f t="shared" si="3"/>
        <v>4.0386679860375833E-3</v>
      </c>
      <c r="AF25" s="2">
        <f>T32</f>
        <v>6838.9850877261824</v>
      </c>
      <c r="AG25" s="19">
        <f t="shared" si="4"/>
        <v>4.0386679860375833E-3</v>
      </c>
      <c r="AH25" s="2">
        <f>W32</f>
        <v>6838.9850877261824</v>
      </c>
      <c r="AI25" s="19">
        <f t="shared" si="5"/>
        <v>2.6850313967606088E-3</v>
      </c>
      <c r="AJ25" s="2">
        <f>X32</f>
        <v>6838.9850877261824</v>
      </c>
      <c r="AK25" s="19">
        <f t="shared" si="6"/>
        <v>2.6850313967606088E-3</v>
      </c>
      <c r="AL25" s="2">
        <f>Y32</f>
        <v>6838.9850877261824</v>
      </c>
      <c r="AM25" s="19">
        <f t="shared" si="7"/>
        <v>2.6850313967606088E-3</v>
      </c>
      <c r="AN25" s="9"/>
    </row>
    <row r="26" spans="1:40" x14ac:dyDescent="0.2">
      <c r="A26" s="9">
        <f t="shared" si="17"/>
        <v>13</v>
      </c>
      <c r="B26" s="9"/>
      <c r="C26" s="9" t="s">
        <v>30</v>
      </c>
      <c r="D26" s="2">
        <f>'Adjusted Energy'!Q22</f>
        <v>1418502292.364264</v>
      </c>
      <c r="E26" s="2">
        <f t="shared" si="8"/>
        <v>161487.05514165119</v>
      </c>
      <c r="F26" s="52">
        <f t="shared" si="9"/>
        <v>0.47593331110839221</v>
      </c>
      <c r="G26" s="53">
        <f>'Adjusted MDD'!Q22</f>
        <v>339306.05690441583</v>
      </c>
      <c r="H26" s="54">
        <v>1.2109305176464022</v>
      </c>
      <c r="I26" s="2">
        <f t="shared" si="10"/>
        <v>410876.05912782386</v>
      </c>
      <c r="J26" s="52">
        <f t="shared" si="0"/>
        <v>0.87500000000000011</v>
      </c>
      <c r="K26" s="2">
        <f>'Adjusted CPD'!Q22</f>
        <v>296892.79979136388</v>
      </c>
      <c r="L26" s="9"/>
      <c r="M26" s="9">
        <f t="shared" si="18"/>
        <v>13</v>
      </c>
      <c r="N26" s="9"/>
      <c r="O26" s="9" t="s">
        <v>30</v>
      </c>
      <c r="P26" s="55">
        <v>1.08212</v>
      </c>
      <c r="Q26" s="2">
        <f t="shared" si="1"/>
        <v>339306.05690441583</v>
      </c>
      <c r="R26" s="2">
        <f t="shared" si="11"/>
        <v>367169.87029740645</v>
      </c>
      <c r="S26" s="2">
        <f t="shared" si="12"/>
        <v>367169.87029740645</v>
      </c>
      <c r="T26" s="2">
        <f t="shared" si="12"/>
        <v>367169.87029740645</v>
      </c>
      <c r="U26" s="2">
        <f t="shared" si="2"/>
        <v>410876.05912782386</v>
      </c>
      <c r="V26" s="2">
        <f t="shared" si="13"/>
        <v>444617.20110340073</v>
      </c>
      <c r="W26" s="2">
        <f t="shared" si="14"/>
        <v>444617.20110340073</v>
      </c>
      <c r="X26" s="2">
        <f t="shared" si="14"/>
        <v>444617.20110340073</v>
      </c>
      <c r="Y26" s="2">
        <f t="shared" si="14"/>
        <v>444617.20110340073</v>
      </c>
      <c r="Z26" s="9"/>
      <c r="AA26" s="72">
        <f t="shared" si="15"/>
        <v>13</v>
      </c>
      <c r="AB26" s="73" t="s">
        <v>274</v>
      </c>
      <c r="AC26" s="72" t="s">
        <v>275</v>
      </c>
      <c r="AD26" s="2">
        <f>S33+S34</f>
        <v>0</v>
      </c>
      <c r="AE26" s="19">
        <f t="shared" si="3"/>
        <v>0</v>
      </c>
      <c r="AF26" s="2">
        <f>T33+T34</f>
        <v>0</v>
      </c>
      <c r="AG26" s="19">
        <f t="shared" si="4"/>
        <v>0</v>
      </c>
      <c r="AH26" s="2">
        <f>W33+W34</f>
        <v>0</v>
      </c>
      <c r="AI26" s="19">
        <f t="shared" si="5"/>
        <v>0</v>
      </c>
      <c r="AJ26" s="2">
        <f>X33+X34</f>
        <v>0</v>
      </c>
      <c r="AK26" s="19">
        <f t="shared" si="6"/>
        <v>0</v>
      </c>
      <c r="AL26" s="2">
        <f>Y33+Y34</f>
        <v>0</v>
      </c>
      <c r="AM26" s="19">
        <f t="shared" si="7"/>
        <v>0</v>
      </c>
      <c r="AN26" s="9"/>
    </row>
    <row r="27" spans="1:40" x14ac:dyDescent="0.2">
      <c r="A27" s="9">
        <f t="shared" si="17"/>
        <v>14</v>
      </c>
      <c r="B27" s="9"/>
      <c r="C27" s="9" t="s">
        <v>32</v>
      </c>
      <c r="D27" s="2">
        <f>'Adjusted Energy'!Q23</f>
        <v>32332348</v>
      </c>
      <c r="E27" s="2">
        <f t="shared" si="8"/>
        <v>3680.8228597449911</v>
      </c>
      <c r="F27" s="52">
        <f t="shared" si="9"/>
        <v>0.48958960652456246</v>
      </c>
      <c r="G27" s="53">
        <f>'Adjusted MDD'!Q23</f>
        <v>7518.1801465802282</v>
      </c>
      <c r="H27" s="54">
        <v>1.1445118718690446</v>
      </c>
      <c r="I27" s="2">
        <f t="shared" si="10"/>
        <v>8604.6464326112255</v>
      </c>
      <c r="J27" s="52">
        <f t="shared" si="0"/>
        <v>0.8958258390450291</v>
      </c>
      <c r="K27" s="2">
        <f>'Adjusted CPD'!Q23</f>
        <v>6734.9800379019125</v>
      </c>
      <c r="L27" s="9"/>
      <c r="M27" s="9">
        <f t="shared" si="18"/>
        <v>14</v>
      </c>
      <c r="N27" s="9"/>
      <c r="O27" s="9" t="s">
        <v>32</v>
      </c>
      <c r="P27" s="55">
        <v>1.0626500000000001</v>
      </c>
      <c r="Q27" s="2">
        <f t="shared" si="1"/>
        <v>7518.1801465802282</v>
      </c>
      <c r="R27" s="2">
        <f t="shared" si="11"/>
        <v>7989.1941327634804</v>
      </c>
      <c r="S27" s="2">
        <f t="shared" si="12"/>
        <v>7989.1941327634804</v>
      </c>
      <c r="T27" s="2">
        <f t="shared" si="12"/>
        <v>7989.1941327634804</v>
      </c>
      <c r="U27" s="2">
        <f t="shared" si="2"/>
        <v>8604.6464326112255</v>
      </c>
      <c r="V27" s="2">
        <f t="shared" si="13"/>
        <v>9143.7275316143187</v>
      </c>
      <c r="W27" s="2">
        <f t="shared" si="14"/>
        <v>0</v>
      </c>
      <c r="X27" s="2">
        <f t="shared" si="14"/>
        <v>0</v>
      </c>
      <c r="Y27" s="2">
        <f t="shared" si="14"/>
        <v>0</v>
      </c>
      <c r="Z27" s="9"/>
      <c r="AA27" s="72">
        <f t="shared" si="15"/>
        <v>14</v>
      </c>
      <c r="AB27" s="73" t="s">
        <v>278</v>
      </c>
      <c r="AC27" s="72" t="s">
        <v>279</v>
      </c>
      <c r="AD27" s="2">
        <f>S36</f>
        <v>1931.4283905774298</v>
      </c>
      <c r="AE27" s="19">
        <f t="shared" si="3"/>
        <v>1.1405783034018323E-3</v>
      </c>
      <c r="AF27" s="2">
        <f>T36</f>
        <v>1931.4283905774298</v>
      </c>
      <c r="AG27" s="19">
        <f t="shared" si="4"/>
        <v>1.1405783034018323E-3</v>
      </c>
      <c r="AH27" s="2">
        <f>W36</f>
        <v>1932.5970802077443</v>
      </c>
      <c r="AI27" s="19">
        <f t="shared" si="5"/>
        <v>7.5875057060124896E-4</v>
      </c>
      <c r="AJ27" s="2">
        <f>X36</f>
        <v>1932.5970802077443</v>
      </c>
      <c r="AK27" s="19">
        <f t="shared" si="6"/>
        <v>7.5875057060124896E-4</v>
      </c>
      <c r="AL27" s="2">
        <f>Y36</f>
        <v>1932.5970802077443</v>
      </c>
      <c r="AM27" s="19">
        <f t="shared" si="7"/>
        <v>7.5875057060124896E-4</v>
      </c>
      <c r="AN27" s="9"/>
    </row>
    <row r="28" spans="1:40" x14ac:dyDescent="0.2">
      <c r="A28" s="9">
        <f t="shared" si="17"/>
        <v>15</v>
      </c>
      <c r="B28" s="9"/>
      <c r="C28" s="9" t="s">
        <v>34</v>
      </c>
      <c r="D28" s="2">
        <f>'Adjusted Energy'!Q24</f>
        <v>425051981.864268</v>
      </c>
      <c r="E28" s="2">
        <f t="shared" si="8"/>
        <v>48389.342197662569</v>
      </c>
      <c r="F28" s="52">
        <f t="shared" si="9"/>
        <v>0.66614107882237639</v>
      </c>
      <c r="G28" s="53">
        <f>'Adjusted MDD'!Q24</f>
        <v>72641.282358996177</v>
      </c>
      <c r="H28" s="54">
        <v>1.1675097105160561</v>
      </c>
      <c r="I28" s="2">
        <f t="shared" si="10"/>
        <v>84809.402538466718</v>
      </c>
      <c r="J28" s="52">
        <f t="shared" si="0"/>
        <v>0.96989108072868913</v>
      </c>
      <c r="K28" s="2">
        <f>'Adjusted CPD'!Q24</f>
        <v>70454.131852684659</v>
      </c>
      <c r="L28" s="9"/>
      <c r="M28" s="9">
        <f t="shared" si="18"/>
        <v>15</v>
      </c>
      <c r="N28" s="9"/>
      <c r="O28" s="9" t="s">
        <v>34</v>
      </c>
      <c r="P28" s="55">
        <v>1.08212</v>
      </c>
      <c r="Q28" s="2">
        <f t="shared" si="1"/>
        <v>72641.282358996177</v>
      </c>
      <c r="R28" s="2">
        <f t="shared" si="11"/>
        <v>78606.584466316941</v>
      </c>
      <c r="S28" s="2">
        <f t="shared" si="12"/>
        <v>78606.584466316941</v>
      </c>
      <c r="T28" s="2">
        <f t="shared" si="12"/>
        <v>78606.584466316941</v>
      </c>
      <c r="U28" s="2">
        <f t="shared" si="2"/>
        <v>84809.402538466718</v>
      </c>
      <c r="V28" s="2">
        <f t="shared" si="13"/>
        <v>91773.950674925596</v>
      </c>
      <c r="W28" s="2">
        <f t="shared" si="14"/>
        <v>91773.950674925596</v>
      </c>
      <c r="X28" s="2">
        <f t="shared" si="14"/>
        <v>91773.950674925596</v>
      </c>
      <c r="Y28" s="2">
        <f t="shared" si="14"/>
        <v>91773.950674925596</v>
      </c>
      <c r="Z28" s="9"/>
      <c r="AA28" s="72">
        <f t="shared" si="15"/>
        <v>15</v>
      </c>
      <c r="AB28" s="73" t="s">
        <v>280</v>
      </c>
      <c r="AC28" s="72" t="s">
        <v>168</v>
      </c>
      <c r="AD28" s="2">
        <f>S42+S43</f>
        <v>62806.519345834422</v>
      </c>
      <c r="AE28" s="19">
        <f t="shared" si="3"/>
        <v>3.7089520702669999E-2</v>
      </c>
      <c r="AF28" s="2">
        <f>T42+T43</f>
        <v>62806.519345834422</v>
      </c>
      <c r="AG28" s="19">
        <f t="shared" si="4"/>
        <v>3.7089520702669999E-2</v>
      </c>
      <c r="AH28" s="2">
        <f>W42+W43</f>
        <v>63064.582801236524</v>
      </c>
      <c r="AI28" s="19">
        <f t="shared" si="5"/>
        <v>2.4759578018209705E-2</v>
      </c>
      <c r="AJ28" s="2">
        <f>X42+X43</f>
        <v>63064.582801236524</v>
      </c>
      <c r="AK28" s="19">
        <f t="shared" si="6"/>
        <v>2.4759578018209705E-2</v>
      </c>
      <c r="AL28" s="2">
        <f>Y42+Y43</f>
        <v>63064.582801236524</v>
      </c>
      <c r="AM28" s="19">
        <f t="shared" si="7"/>
        <v>2.4759578018209705E-2</v>
      </c>
      <c r="AN28" s="9"/>
    </row>
    <row r="29" spans="1:40" x14ac:dyDescent="0.2">
      <c r="A29" s="9">
        <f t="shared" si="17"/>
        <v>16</v>
      </c>
      <c r="B29" s="9"/>
      <c r="C29" s="9" t="s">
        <v>36</v>
      </c>
      <c r="D29" s="2">
        <f>'Adjusted Energy'!Q25</f>
        <v>178355773</v>
      </c>
      <c r="E29" s="2">
        <f t="shared" si="8"/>
        <v>20304.618966302369</v>
      </c>
      <c r="F29" s="52">
        <f t="shared" si="9"/>
        <v>0.67630848209126404</v>
      </c>
      <c r="G29" s="53">
        <f>'Adjusted MDD'!Q25</f>
        <v>30022.718188476563</v>
      </c>
      <c r="H29" s="54">
        <v>1.1272067002235966</v>
      </c>
      <c r="I29" s="2">
        <f t="shared" si="10"/>
        <v>33841.809100975624</v>
      </c>
      <c r="J29" s="52">
        <f t="shared" si="0"/>
        <v>0.808977606740372</v>
      </c>
      <c r="K29" s="2">
        <f>'Adjusted CPD'!Q25</f>
        <v>24287.706707954407</v>
      </c>
      <c r="L29" s="9"/>
      <c r="M29" s="9">
        <f t="shared" si="18"/>
        <v>16</v>
      </c>
      <c r="N29" s="9"/>
      <c r="O29" s="9" t="s">
        <v>36</v>
      </c>
      <c r="P29" s="55">
        <v>1.0626500000000001</v>
      </c>
      <c r="Q29" s="2">
        <f t="shared" si="1"/>
        <v>30022.718188476563</v>
      </c>
      <c r="R29" s="2">
        <f t="shared" si="11"/>
        <v>31903.641482984622</v>
      </c>
      <c r="S29" s="2">
        <f t="shared" si="12"/>
        <v>31903.641482984622</v>
      </c>
      <c r="T29" s="2">
        <f t="shared" si="12"/>
        <v>31903.641482984622</v>
      </c>
      <c r="U29" s="2">
        <f t="shared" si="2"/>
        <v>33841.809100975624</v>
      </c>
      <c r="V29" s="2">
        <f t="shared" si="13"/>
        <v>35961.998441151751</v>
      </c>
      <c r="W29" s="2">
        <f t="shared" si="14"/>
        <v>0</v>
      </c>
      <c r="X29" s="2">
        <f t="shared" si="14"/>
        <v>0</v>
      </c>
      <c r="Y29" s="2">
        <f t="shared" si="14"/>
        <v>0</v>
      </c>
      <c r="Z29" s="9"/>
      <c r="AA29" s="72">
        <f t="shared" si="15"/>
        <v>16</v>
      </c>
      <c r="AB29" s="73" t="s">
        <v>270</v>
      </c>
      <c r="AC29" s="72" t="s">
        <v>169</v>
      </c>
      <c r="AD29" s="2">
        <f>S28+S29+S30</f>
        <v>110510.22594930156</v>
      </c>
      <c r="AE29" s="19">
        <f t="shared" si="3"/>
        <v>6.5260284376437203E-2</v>
      </c>
      <c r="AF29" s="2">
        <f>T28+T29+T30</f>
        <v>110510.22594930156</v>
      </c>
      <c r="AG29" s="19">
        <f t="shared" si="4"/>
        <v>6.5260284376437203E-2</v>
      </c>
      <c r="AH29" s="2">
        <f>W28+W29+W30</f>
        <v>91773.950674925596</v>
      </c>
      <c r="AI29" s="19">
        <f t="shared" si="5"/>
        <v>3.6031068324622238E-2</v>
      </c>
      <c r="AJ29" s="2">
        <f>X28+X29+X30</f>
        <v>91773.950674925596</v>
      </c>
      <c r="AK29" s="19">
        <f t="shared" si="6"/>
        <v>3.6031068324622238E-2</v>
      </c>
      <c r="AL29" s="2">
        <f>Y28+Y29+Y30</f>
        <v>91773.950674925596</v>
      </c>
      <c r="AM29" s="19">
        <f t="shared" si="7"/>
        <v>3.6031068324622238E-2</v>
      </c>
      <c r="AN29" s="9"/>
    </row>
    <row r="30" spans="1:40" x14ac:dyDescent="0.2">
      <c r="A30" s="9">
        <f t="shared" si="17"/>
        <v>17</v>
      </c>
      <c r="B30" s="9"/>
      <c r="C30" s="9" t="s">
        <v>38</v>
      </c>
      <c r="D30" s="2">
        <f>'Adjusted Energy'!Q26</f>
        <v>7699293</v>
      </c>
      <c r="E30" s="2">
        <f t="shared" si="8"/>
        <v>876.51331967213116</v>
      </c>
      <c r="F30" s="52">
        <f t="shared" si="9"/>
        <v>0.58434221311475398</v>
      </c>
      <c r="G30" s="53">
        <f>'Adjusted MDD'!Q26</f>
        <v>1500.0000000000002</v>
      </c>
      <c r="H30" s="54">
        <v>1</v>
      </c>
      <c r="I30" s="2">
        <f t="shared" si="10"/>
        <v>1500.0000000000002</v>
      </c>
      <c r="J30" s="52">
        <f t="shared" si="0"/>
        <v>0.99999999999999989</v>
      </c>
      <c r="K30" s="2">
        <f>'Adjusted CPD'!Q26</f>
        <v>1500</v>
      </c>
      <c r="L30" s="57"/>
      <c r="M30" s="9">
        <f t="shared" si="18"/>
        <v>17</v>
      </c>
      <c r="N30" s="9"/>
      <c r="O30" s="9" t="s">
        <v>38</v>
      </c>
      <c r="P30" s="55">
        <v>1.0241199999999999</v>
      </c>
      <c r="Q30" s="2">
        <f t="shared" si="1"/>
        <v>1500.0000000000002</v>
      </c>
      <c r="R30" s="2">
        <f t="shared" si="11"/>
        <v>1536.18</v>
      </c>
      <c r="S30" s="2">
        <f t="shared" si="12"/>
        <v>0</v>
      </c>
      <c r="T30" s="2">
        <f t="shared" si="12"/>
        <v>0</v>
      </c>
      <c r="U30" s="2">
        <f t="shared" si="2"/>
        <v>1500.0000000000002</v>
      </c>
      <c r="V30" s="2">
        <f t="shared" si="13"/>
        <v>1536.18</v>
      </c>
      <c r="W30" s="2">
        <f t="shared" si="14"/>
        <v>0</v>
      </c>
      <c r="X30" s="2">
        <f t="shared" si="14"/>
        <v>0</v>
      </c>
      <c r="Y30" s="2">
        <f t="shared" si="14"/>
        <v>0</v>
      </c>
      <c r="Z30" s="9"/>
      <c r="AA30" s="72">
        <f t="shared" si="15"/>
        <v>17</v>
      </c>
      <c r="AB30" s="73" t="s">
        <v>299</v>
      </c>
      <c r="AC30" s="72" t="s">
        <v>300</v>
      </c>
      <c r="AD30" s="2">
        <f>S30</f>
        <v>0</v>
      </c>
      <c r="AE30" s="19">
        <f t="shared" si="3"/>
        <v>0</v>
      </c>
      <c r="AF30" s="2">
        <f>T30</f>
        <v>0</v>
      </c>
      <c r="AG30" s="19">
        <f t="shared" si="4"/>
        <v>0</v>
      </c>
      <c r="AH30" s="2">
        <f>W30</f>
        <v>0</v>
      </c>
      <c r="AI30" s="19">
        <f t="shared" si="5"/>
        <v>0</v>
      </c>
      <c r="AJ30" s="2">
        <f>X30</f>
        <v>0</v>
      </c>
      <c r="AK30" s="19">
        <f t="shared" si="6"/>
        <v>0</v>
      </c>
      <c r="AL30" s="2">
        <f>Y30</f>
        <v>0</v>
      </c>
      <c r="AM30" s="19">
        <f t="shared" si="7"/>
        <v>0</v>
      </c>
      <c r="AN30" s="9"/>
    </row>
    <row r="31" spans="1:40" x14ac:dyDescent="0.2">
      <c r="A31" s="9">
        <f t="shared" si="17"/>
        <v>18</v>
      </c>
      <c r="B31" s="9"/>
      <c r="C31" s="9" t="s">
        <v>40</v>
      </c>
      <c r="D31" s="2">
        <f>'Adjusted Energy'!Q27</f>
        <v>314641719</v>
      </c>
      <c r="E31" s="2">
        <f t="shared" si="8"/>
        <v>35819.867827868853</v>
      </c>
      <c r="F31" s="52">
        <f t="shared" si="9"/>
        <v>0.88663039177893188</v>
      </c>
      <c r="G31" s="53">
        <f>'Adjusted MDD'!Q27</f>
        <v>40400.000000000007</v>
      </c>
      <c r="H31" s="54">
        <v>1.0699658563986121</v>
      </c>
      <c r="I31" s="2">
        <f t="shared" si="10"/>
        <v>43226.620598503934</v>
      </c>
      <c r="J31" s="52">
        <f t="shared" si="0"/>
        <v>1</v>
      </c>
      <c r="K31" s="2">
        <f>'Adjusted CPD'!Q27</f>
        <v>40400.000000000007</v>
      </c>
      <c r="L31" s="57"/>
      <c r="M31" s="9">
        <f t="shared" si="18"/>
        <v>18</v>
      </c>
      <c r="N31" s="9"/>
      <c r="O31" s="9" t="s">
        <v>40</v>
      </c>
      <c r="P31" s="55">
        <v>1.0241199999999999</v>
      </c>
      <c r="Q31" s="2">
        <f t="shared" si="1"/>
        <v>40400.000000000007</v>
      </c>
      <c r="R31" s="2">
        <f t="shared" si="11"/>
        <v>41374.448000000004</v>
      </c>
      <c r="S31" s="2">
        <f t="shared" si="12"/>
        <v>0</v>
      </c>
      <c r="T31" s="2">
        <f t="shared" si="12"/>
        <v>0</v>
      </c>
      <c r="U31" s="2">
        <f t="shared" si="2"/>
        <v>43226.620598503934</v>
      </c>
      <c r="V31" s="2">
        <f t="shared" si="13"/>
        <v>44269.246687339844</v>
      </c>
      <c r="W31" s="2">
        <f t="shared" si="14"/>
        <v>0</v>
      </c>
      <c r="X31" s="2">
        <f t="shared" si="14"/>
        <v>0</v>
      </c>
      <c r="Y31" s="2">
        <f t="shared" si="14"/>
        <v>0</v>
      </c>
      <c r="Z31" s="9"/>
      <c r="AA31" s="72">
        <f t="shared" si="15"/>
        <v>18</v>
      </c>
      <c r="AB31" s="73" t="s">
        <v>276</v>
      </c>
      <c r="AC31" s="72" t="s">
        <v>301</v>
      </c>
      <c r="AD31" s="2">
        <f>S35</f>
        <v>0</v>
      </c>
      <c r="AE31" s="19">
        <f t="shared" si="3"/>
        <v>0</v>
      </c>
      <c r="AF31" s="2">
        <f>T35</f>
        <v>0</v>
      </c>
      <c r="AG31" s="19">
        <f t="shared" si="4"/>
        <v>0</v>
      </c>
      <c r="AH31" s="2">
        <f>W35</f>
        <v>0</v>
      </c>
      <c r="AI31" s="19">
        <f t="shared" si="5"/>
        <v>0</v>
      </c>
      <c r="AJ31" s="2">
        <f>X35</f>
        <v>0</v>
      </c>
      <c r="AK31" s="19">
        <f t="shared" si="6"/>
        <v>0</v>
      </c>
      <c r="AL31" s="2">
        <f>Y35</f>
        <v>0</v>
      </c>
      <c r="AM31" s="19">
        <f t="shared" si="7"/>
        <v>0</v>
      </c>
      <c r="AN31" s="9"/>
    </row>
    <row r="32" spans="1:40" x14ac:dyDescent="0.2">
      <c r="A32" s="9">
        <f t="shared" si="17"/>
        <v>19</v>
      </c>
      <c r="B32" s="9"/>
      <c r="C32" s="9" t="s">
        <v>42</v>
      </c>
      <c r="D32" s="2">
        <f>'Adjusted Energy'!Q28</f>
        <v>26829319</v>
      </c>
      <c r="E32" s="2">
        <f t="shared" si="8"/>
        <v>3054.3395947176687</v>
      </c>
      <c r="F32" s="52">
        <f t="shared" si="9"/>
        <v>0.48328252216364742</v>
      </c>
      <c r="G32" s="53">
        <f>'Adjusted MDD'!Q28</f>
        <v>6319.9876979689707</v>
      </c>
      <c r="H32" s="54">
        <v>1</v>
      </c>
      <c r="I32" s="2">
        <f t="shared" si="10"/>
        <v>6319.9876979689707</v>
      </c>
      <c r="J32" s="52">
        <f t="shared" si="0"/>
        <v>0</v>
      </c>
      <c r="K32" s="2">
        <f>'Adjusted CPD'!Q28</f>
        <v>0</v>
      </c>
      <c r="L32" s="57"/>
      <c r="M32" s="9">
        <f t="shared" si="18"/>
        <v>19</v>
      </c>
      <c r="N32" s="9"/>
      <c r="O32" s="9" t="s">
        <v>42</v>
      </c>
      <c r="P32" s="55">
        <v>1.08212</v>
      </c>
      <c r="Q32" s="2">
        <f t="shared" si="1"/>
        <v>6319.9876979689707</v>
      </c>
      <c r="R32" s="2">
        <f t="shared" si="11"/>
        <v>6838.9850877261824</v>
      </c>
      <c r="S32" s="2">
        <f t="shared" si="12"/>
        <v>6838.9850877261824</v>
      </c>
      <c r="T32" s="2">
        <f t="shared" si="12"/>
        <v>6838.9850877261824</v>
      </c>
      <c r="U32" s="2">
        <f t="shared" si="2"/>
        <v>6319.9876979689707</v>
      </c>
      <c r="V32" s="2">
        <f t="shared" si="13"/>
        <v>6838.9850877261824</v>
      </c>
      <c r="W32" s="2">
        <f t="shared" si="14"/>
        <v>6838.9850877261824</v>
      </c>
      <c r="X32" s="2">
        <f t="shared" si="14"/>
        <v>6838.9850877261824</v>
      </c>
      <c r="Y32" s="2">
        <f t="shared" si="14"/>
        <v>6838.9850877261824</v>
      </c>
      <c r="Z32" s="9"/>
      <c r="AA32" s="74">
        <f t="shared" si="15"/>
        <v>19</v>
      </c>
      <c r="AB32" s="75" t="s">
        <v>293</v>
      </c>
      <c r="AC32" s="74"/>
      <c r="AD32" s="66">
        <f t="shared" ref="AD32:AM32" si="19">SUM(AD14:AD31)</f>
        <v>1693376.4081052984</v>
      </c>
      <c r="AE32" s="67">
        <f t="shared" si="19"/>
        <v>0.99999999999999978</v>
      </c>
      <c r="AF32" s="66">
        <f t="shared" si="19"/>
        <v>1693376.4081052984</v>
      </c>
      <c r="AG32" s="67">
        <f t="shared" si="19"/>
        <v>0.99999999999999978</v>
      </c>
      <c r="AH32" s="66">
        <f t="shared" si="19"/>
        <v>2547078.2561340495</v>
      </c>
      <c r="AI32" s="67">
        <f t="shared" si="19"/>
        <v>1</v>
      </c>
      <c r="AJ32" s="66">
        <f t="shared" si="19"/>
        <v>2547078.2561340495</v>
      </c>
      <c r="AK32" s="67">
        <f t="shared" si="19"/>
        <v>1</v>
      </c>
      <c r="AL32" s="66">
        <f t="shared" si="19"/>
        <v>2547078.2561340495</v>
      </c>
      <c r="AM32" s="67">
        <f t="shared" si="19"/>
        <v>1</v>
      </c>
      <c r="AN32" s="9"/>
    </row>
    <row r="33" spans="1:40" x14ac:dyDescent="0.2">
      <c r="A33" s="9">
        <f t="shared" si="17"/>
        <v>20</v>
      </c>
      <c r="B33" s="9"/>
      <c r="C33" s="9" t="s">
        <v>44</v>
      </c>
      <c r="D33" s="2">
        <f>'Adjusted Energy'!Q29</f>
        <v>7629849.691559365</v>
      </c>
      <c r="E33" s="2">
        <f t="shared" si="8"/>
        <v>868.60766069664908</v>
      </c>
      <c r="F33" s="52">
        <f t="shared" si="9"/>
        <v>0.39680569241509778</v>
      </c>
      <c r="G33" s="53">
        <f>'Adjusted MDD'!Q29</f>
        <v>2189</v>
      </c>
      <c r="H33" s="54">
        <v>1</v>
      </c>
      <c r="I33" s="2">
        <f t="shared" si="10"/>
        <v>2189</v>
      </c>
      <c r="J33" s="52">
        <f t="shared" si="0"/>
        <v>0.80264961169483773</v>
      </c>
      <c r="K33" s="2">
        <f>'Adjusted CPD'!Q29</f>
        <v>1756.9999999999998</v>
      </c>
      <c r="L33" s="57"/>
      <c r="M33" s="9">
        <f t="shared" si="18"/>
        <v>20</v>
      </c>
      <c r="N33" s="9"/>
      <c r="O33" s="9" t="s">
        <v>44</v>
      </c>
      <c r="P33" s="55">
        <v>1.0279</v>
      </c>
      <c r="Q33" s="2">
        <f t="shared" si="1"/>
        <v>2189</v>
      </c>
      <c r="R33" s="2">
        <f t="shared" si="11"/>
        <v>2250.0731000000001</v>
      </c>
      <c r="S33" s="2">
        <f t="shared" si="12"/>
        <v>0</v>
      </c>
      <c r="T33" s="2">
        <f t="shared" si="12"/>
        <v>0</v>
      </c>
      <c r="U33" s="2">
        <f t="shared" si="2"/>
        <v>2189</v>
      </c>
      <c r="V33" s="2">
        <f t="shared" si="13"/>
        <v>2250.0731000000001</v>
      </c>
      <c r="W33" s="2">
        <f t="shared" si="14"/>
        <v>0</v>
      </c>
      <c r="X33" s="2">
        <f t="shared" si="14"/>
        <v>0</v>
      </c>
      <c r="Y33" s="2">
        <f t="shared" si="14"/>
        <v>0</v>
      </c>
      <c r="Z33" s="9"/>
      <c r="AN33" s="9"/>
    </row>
    <row r="34" spans="1:40" x14ac:dyDescent="0.2">
      <c r="A34" s="9">
        <f t="shared" si="17"/>
        <v>21</v>
      </c>
      <c r="B34" s="9"/>
      <c r="C34" s="9" t="s">
        <v>46</v>
      </c>
      <c r="D34" s="2">
        <f>'Adjusted Energy'!Q30</f>
        <v>13938782.308440635</v>
      </c>
      <c r="E34" s="2">
        <f t="shared" si="8"/>
        <v>1586.8376944946078</v>
      </c>
      <c r="F34" s="52">
        <f t="shared" si="9"/>
        <v>0.42169484307589894</v>
      </c>
      <c r="G34" s="53">
        <f>'Adjusted MDD'!Q30</f>
        <v>3763</v>
      </c>
      <c r="H34" s="54">
        <v>1</v>
      </c>
      <c r="I34" s="2">
        <f t="shared" si="10"/>
        <v>3763</v>
      </c>
      <c r="J34" s="52">
        <f t="shared" si="0"/>
        <v>0.86181238373638058</v>
      </c>
      <c r="K34" s="2">
        <f>'Adjusted CPD'!Q30</f>
        <v>3243</v>
      </c>
      <c r="L34" s="57"/>
      <c r="M34" s="9">
        <f t="shared" si="18"/>
        <v>21</v>
      </c>
      <c r="N34" s="9"/>
      <c r="O34" s="9" t="s">
        <v>46</v>
      </c>
      <c r="P34" s="55">
        <v>1.0241199999999999</v>
      </c>
      <c r="Q34" s="2">
        <f t="shared" si="1"/>
        <v>3763</v>
      </c>
      <c r="R34" s="2">
        <f t="shared" si="11"/>
        <v>3853.7635599999999</v>
      </c>
      <c r="S34" s="2">
        <f t="shared" si="12"/>
        <v>0</v>
      </c>
      <c r="T34" s="2">
        <f t="shared" si="12"/>
        <v>0</v>
      </c>
      <c r="U34" s="2">
        <f t="shared" si="2"/>
        <v>3763</v>
      </c>
      <c r="V34" s="2">
        <f t="shared" si="13"/>
        <v>3853.7635599999999</v>
      </c>
      <c r="W34" s="2">
        <f t="shared" si="14"/>
        <v>0</v>
      </c>
      <c r="X34" s="2">
        <f t="shared" si="14"/>
        <v>0</v>
      </c>
      <c r="Y34" s="2">
        <f t="shared" si="14"/>
        <v>0</v>
      </c>
      <c r="Z34" s="9"/>
      <c r="AB34" s="9"/>
      <c r="AC34" s="9"/>
      <c r="AD34" s="4"/>
      <c r="AE34" s="4"/>
      <c r="AF34" s="4"/>
      <c r="AG34" s="4"/>
      <c r="AH34" s="9"/>
      <c r="AI34" s="9"/>
      <c r="AJ34" s="19"/>
      <c r="AK34" s="9"/>
      <c r="AL34" s="19"/>
      <c r="AM34" s="9"/>
      <c r="AN34" s="9"/>
    </row>
    <row r="35" spans="1:40" x14ac:dyDescent="0.2">
      <c r="A35" s="9">
        <f t="shared" si="17"/>
        <v>22</v>
      </c>
      <c r="B35" s="9"/>
      <c r="C35" s="9" t="s">
        <v>48</v>
      </c>
      <c r="D35" s="2">
        <f>'Adjusted Energy'!Q31</f>
        <v>278539097.08000004</v>
      </c>
      <c r="E35" s="2">
        <f t="shared" si="8"/>
        <v>31709.824348816033</v>
      </c>
      <c r="F35" s="52">
        <f t="shared" si="9"/>
        <v>0.62176126174149093</v>
      </c>
      <c r="G35" s="53">
        <f>'Adjusted MDD'!Q31</f>
        <v>51000</v>
      </c>
      <c r="H35" s="54">
        <v>1.0684956681027247</v>
      </c>
      <c r="I35" s="2">
        <f t="shared" si="10"/>
        <v>54493.279073238955</v>
      </c>
      <c r="J35" s="52">
        <f t="shared" si="0"/>
        <v>1</v>
      </c>
      <c r="K35" s="2">
        <f>'Adjusted CPD'!Q31</f>
        <v>51000</v>
      </c>
      <c r="L35" s="57"/>
      <c r="M35" s="9">
        <f t="shared" si="18"/>
        <v>22</v>
      </c>
      <c r="N35" s="9"/>
      <c r="O35" s="9" t="s">
        <v>48</v>
      </c>
      <c r="P35" s="55">
        <v>1.0241199999999999</v>
      </c>
      <c r="Q35" s="2">
        <f t="shared" si="1"/>
        <v>51000</v>
      </c>
      <c r="R35" s="2">
        <f t="shared" si="11"/>
        <v>52230.119999999995</v>
      </c>
      <c r="S35" s="2">
        <f t="shared" si="12"/>
        <v>0</v>
      </c>
      <c r="T35" s="2">
        <f t="shared" si="12"/>
        <v>0</v>
      </c>
      <c r="U35" s="2">
        <f t="shared" si="2"/>
        <v>54493.279073238955</v>
      </c>
      <c r="V35" s="2">
        <f t="shared" si="13"/>
        <v>55807.656964485475</v>
      </c>
      <c r="W35" s="2">
        <f t="shared" si="14"/>
        <v>0</v>
      </c>
      <c r="X35" s="2">
        <f t="shared" si="14"/>
        <v>0</v>
      </c>
      <c r="Y35" s="2">
        <f t="shared" si="14"/>
        <v>0</v>
      </c>
      <c r="Z35" s="9"/>
      <c r="AB35" s="9"/>
      <c r="AC35" s="9"/>
      <c r="AD35" s="4"/>
      <c r="AE35" s="4"/>
      <c r="AF35" s="4"/>
      <c r="AG35" s="4"/>
      <c r="AH35" s="9"/>
      <c r="AI35" s="9"/>
      <c r="AJ35" s="19"/>
      <c r="AK35" s="9"/>
      <c r="AL35" s="19"/>
      <c r="AM35" s="9"/>
      <c r="AN35" s="9"/>
    </row>
    <row r="36" spans="1:40" x14ac:dyDescent="0.2">
      <c r="A36" s="9">
        <f t="shared" si="17"/>
        <v>23</v>
      </c>
      <c r="B36" s="9"/>
      <c r="C36" s="9" t="s">
        <v>50</v>
      </c>
      <c r="D36" s="2">
        <f>'Adjusted Energy'!Q32</f>
        <v>1596380</v>
      </c>
      <c r="E36" s="2">
        <f t="shared" si="8"/>
        <v>181.73724954462659</v>
      </c>
      <c r="F36" s="52">
        <f t="shared" si="9"/>
        <v>0.10182179853866412</v>
      </c>
      <c r="G36" s="53">
        <f>'Adjusted MDD'!Q32</f>
        <v>1784.8560146540401</v>
      </c>
      <c r="H36" s="54">
        <v>1.0006050908415844</v>
      </c>
      <c r="I36" s="2">
        <f t="shared" si="10"/>
        <v>1785.9360146820541</v>
      </c>
      <c r="J36" s="52">
        <f t="shared" si="0"/>
        <v>5.6475144657976498E-3</v>
      </c>
      <c r="K36" s="2">
        <f>'Adjusted CPD'!Q32</f>
        <v>10.080000162124634</v>
      </c>
      <c r="L36" s="57"/>
      <c r="M36" s="9">
        <f t="shared" si="18"/>
        <v>23</v>
      </c>
      <c r="N36" s="9"/>
      <c r="O36" s="9" t="s">
        <v>50</v>
      </c>
      <c r="P36" s="55">
        <v>1.08212</v>
      </c>
      <c r="Q36" s="2">
        <f t="shared" si="1"/>
        <v>1784.8560146540401</v>
      </c>
      <c r="R36" s="2">
        <f t="shared" si="11"/>
        <v>1931.4283905774298</v>
      </c>
      <c r="S36" s="2">
        <f t="shared" si="12"/>
        <v>1931.4283905774298</v>
      </c>
      <c r="T36" s="2">
        <f t="shared" si="12"/>
        <v>1931.4283905774298</v>
      </c>
      <c r="U36" s="2">
        <f t="shared" si="2"/>
        <v>1785.9360146820541</v>
      </c>
      <c r="V36" s="2">
        <f t="shared" si="13"/>
        <v>1932.5970802077443</v>
      </c>
      <c r="W36" s="2">
        <f t="shared" si="14"/>
        <v>1932.5970802077443</v>
      </c>
      <c r="X36" s="2">
        <f t="shared" si="14"/>
        <v>1932.5970802077443</v>
      </c>
      <c r="Y36" s="2">
        <f t="shared" si="14"/>
        <v>1932.5970802077443</v>
      </c>
      <c r="Z36" s="9"/>
      <c r="AB36" s="9"/>
      <c r="AC36" s="9"/>
      <c r="AD36" s="4"/>
      <c r="AE36" s="4"/>
      <c r="AF36" s="4"/>
      <c r="AG36" s="4"/>
      <c r="AH36" s="9"/>
      <c r="AI36" s="9"/>
      <c r="AJ36" s="19"/>
      <c r="AK36" s="9"/>
      <c r="AL36" s="19"/>
      <c r="AM36" s="9"/>
      <c r="AN36" s="9"/>
    </row>
    <row r="37" spans="1:40" x14ac:dyDescent="0.2">
      <c r="A37" s="9">
        <f t="shared" si="17"/>
        <v>24</v>
      </c>
      <c r="B37" s="9"/>
      <c r="C37" s="9" t="s">
        <v>52</v>
      </c>
      <c r="D37" s="2">
        <f>'Adjusted Energy'!Q33</f>
        <v>52975942</v>
      </c>
      <c r="E37" s="2">
        <f t="shared" si="8"/>
        <v>6030.9587887067391</v>
      </c>
      <c r="F37" s="52">
        <f t="shared" si="9"/>
        <v>0.57906471442789953</v>
      </c>
      <c r="G37" s="53">
        <f>'Adjusted MDD'!Q33</f>
        <v>10414.999633789061</v>
      </c>
      <c r="H37" s="54">
        <v>1.0895083544056432</v>
      </c>
      <c r="I37" s="2">
        <f t="shared" si="10"/>
        <v>11347.229112144896</v>
      </c>
      <c r="J37" s="52">
        <f t="shared" si="0"/>
        <v>0.67957751410615397</v>
      </c>
      <c r="K37" s="2">
        <f>'Adjusted CPD'!Q33</f>
        <v>7077.7995605468741</v>
      </c>
      <c r="L37" s="57"/>
      <c r="M37" s="9">
        <f t="shared" si="18"/>
        <v>24</v>
      </c>
      <c r="N37" s="9"/>
      <c r="O37" s="9" t="s">
        <v>52</v>
      </c>
      <c r="P37" s="55">
        <v>1.0626500000000001</v>
      </c>
      <c r="Q37" s="2">
        <f t="shared" si="1"/>
        <v>10414.999633789061</v>
      </c>
      <c r="R37" s="2">
        <f t="shared" si="11"/>
        <v>11067.499360845946</v>
      </c>
      <c r="S37" s="2">
        <f t="shared" si="12"/>
        <v>11067.499360845946</v>
      </c>
      <c r="T37" s="2">
        <f t="shared" si="12"/>
        <v>11067.499360845946</v>
      </c>
      <c r="U37" s="2">
        <f t="shared" si="2"/>
        <v>11347.229112144896</v>
      </c>
      <c r="V37" s="2">
        <f t="shared" si="13"/>
        <v>12058.133016020774</v>
      </c>
      <c r="W37" s="2">
        <f t="shared" si="14"/>
        <v>0</v>
      </c>
      <c r="X37" s="2">
        <f t="shared" si="14"/>
        <v>0</v>
      </c>
      <c r="Y37" s="2">
        <f t="shared" si="14"/>
        <v>0</v>
      </c>
      <c r="Z37" s="9"/>
      <c r="AB37" s="9"/>
      <c r="AC37" s="9"/>
      <c r="AD37" s="4"/>
      <c r="AE37" s="4"/>
      <c r="AF37" s="4"/>
      <c r="AG37" s="4"/>
      <c r="AH37" s="9"/>
      <c r="AI37" s="9"/>
      <c r="AJ37" s="19"/>
      <c r="AK37" s="9"/>
      <c r="AL37" s="19"/>
      <c r="AM37" s="9"/>
      <c r="AN37" s="9"/>
    </row>
    <row r="38" spans="1:40" x14ac:dyDescent="0.2">
      <c r="A38" s="9">
        <f t="shared" si="17"/>
        <v>25</v>
      </c>
      <c r="B38" s="9"/>
      <c r="C38" s="9" t="s">
        <v>54</v>
      </c>
      <c r="D38" s="2">
        <f>'Adjusted Energy'!Q34</f>
        <v>16864067</v>
      </c>
      <c r="E38" s="2">
        <f t="shared" si="8"/>
        <v>1919.861908014572</v>
      </c>
      <c r="F38" s="52">
        <f t="shared" si="9"/>
        <v>0.48869581415777391</v>
      </c>
      <c r="G38" s="53">
        <f>'Adjusted MDD'!Q34</f>
        <v>3928.5417480468755</v>
      </c>
      <c r="H38" s="54">
        <v>1</v>
      </c>
      <c r="I38" s="2">
        <f t="shared" si="10"/>
        <v>3928.5417480468755</v>
      </c>
      <c r="J38" s="52">
        <f t="shared" si="0"/>
        <v>9.9380134255098104E-2</v>
      </c>
      <c r="K38" s="2">
        <f>'Adjusted CPD'!Q34</f>
        <v>390.41900634765625</v>
      </c>
      <c r="L38" s="57"/>
      <c r="M38" s="9">
        <f t="shared" si="18"/>
        <v>25</v>
      </c>
      <c r="N38" s="9"/>
      <c r="O38" s="9" t="s">
        <v>54</v>
      </c>
      <c r="P38" s="55">
        <v>1.0241199999999999</v>
      </c>
      <c r="Q38" s="2">
        <f t="shared" si="1"/>
        <v>3928.5417480468755</v>
      </c>
      <c r="R38" s="2">
        <f t="shared" si="11"/>
        <v>4023.2981750097656</v>
      </c>
      <c r="S38" s="2">
        <f t="shared" si="12"/>
        <v>0</v>
      </c>
      <c r="T38" s="2">
        <f t="shared" si="12"/>
        <v>0</v>
      </c>
      <c r="U38" s="2">
        <f t="shared" si="2"/>
        <v>3928.5417480468755</v>
      </c>
      <c r="V38" s="2">
        <f t="shared" si="13"/>
        <v>4023.2981750097656</v>
      </c>
      <c r="W38" s="2">
        <f t="shared" si="14"/>
        <v>0</v>
      </c>
      <c r="X38" s="2">
        <f t="shared" si="14"/>
        <v>0</v>
      </c>
      <c r="Y38" s="2">
        <f t="shared" si="14"/>
        <v>0</v>
      </c>
      <c r="Z38" s="9"/>
      <c r="AB38" s="9"/>
      <c r="AC38" s="9"/>
      <c r="AD38" s="4"/>
      <c r="AE38" s="4"/>
      <c r="AF38" s="4"/>
      <c r="AG38" s="4"/>
      <c r="AH38" s="9"/>
      <c r="AI38" s="9"/>
      <c r="AJ38" s="19"/>
      <c r="AK38" s="9"/>
      <c r="AL38" s="19"/>
      <c r="AM38" s="9"/>
      <c r="AN38" s="9"/>
    </row>
    <row r="39" spans="1:40" x14ac:dyDescent="0.2">
      <c r="A39" s="9">
        <f t="shared" si="17"/>
        <v>26</v>
      </c>
      <c r="B39" s="9"/>
      <c r="C39" s="9" t="s">
        <v>56</v>
      </c>
      <c r="D39" s="2">
        <f>'Adjusted Energy'!Q35</f>
        <v>69121863</v>
      </c>
      <c r="E39" s="2">
        <f t="shared" si="8"/>
        <v>7869.064549180328</v>
      </c>
      <c r="F39" s="52">
        <f t="shared" si="9"/>
        <v>0.76918438380578014</v>
      </c>
      <c r="G39" s="53">
        <f>'Adjusted MDD'!Q35</f>
        <v>10230.400817871096</v>
      </c>
      <c r="H39" s="54">
        <v>1.0699658563986121</v>
      </c>
      <c r="I39" s="2">
        <f t="shared" si="10"/>
        <v>10946.179572394509</v>
      </c>
      <c r="J39" s="52">
        <f t="shared" si="0"/>
        <v>0.75508293007410476</v>
      </c>
      <c r="K39" s="2">
        <f>'Adjusted CPD'!Q35</f>
        <v>7724.801025390625</v>
      </c>
      <c r="L39" s="57"/>
      <c r="M39" s="9">
        <f t="shared" si="18"/>
        <v>26</v>
      </c>
      <c r="N39" s="9"/>
      <c r="O39" s="9" t="s">
        <v>56</v>
      </c>
      <c r="P39" s="55">
        <v>1.0241199999999999</v>
      </c>
      <c r="Q39" s="2">
        <f t="shared" si="1"/>
        <v>10230.400817871096</v>
      </c>
      <c r="R39" s="2">
        <f t="shared" si="11"/>
        <v>10477.158085598145</v>
      </c>
      <c r="S39" s="2">
        <f t="shared" si="12"/>
        <v>0</v>
      </c>
      <c r="T39" s="2">
        <f t="shared" si="12"/>
        <v>0</v>
      </c>
      <c r="U39" s="2">
        <f t="shared" si="2"/>
        <v>10946.179572394509</v>
      </c>
      <c r="V39" s="2">
        <f t="shared" si="13"/>
        <v>11210.201423680663</v>
      </c>
      <c r="W39" s="2">
        <f t="shared" si="14"/>
        <v>0</v>
      </c>
      <c r="X39" s="2">
        <f t="shared" si="14"/>
        <v>0</v>
      </c>
      <c r="Y39" s="2">
        <f t="shared" si="14"/>
        <v>0</v>
      </c>
      <c r="Z39" s="9"/>
      <c r="AB39" s="9"/>
      <c r="AC39" s="9"/>
      <c r="AD39" s="4"/>
      <c r="AE39" s="4"/>
      <c r="AF39" s="4"/>
      <c r="AG39" s="4"/>
      <c r="AH39" s="9"/>
      <c r="AI39" s="9"/>
      <c r="AJ39" s="19"/>
      <c r="AK39" s="9"/>
      <c r="AL39" s="19"/>
      <c r="AM39" s="9"/>
      <c r="AN39" s="9"/>
    </row>
    <row r="40" spans="1:40" x14ac:dyDescent="0.2">
      <c r="A40" s="9">
        <f t="shared" si="17"/>
        <v>27</v>
      </c>
      <c r="B40" s="9"/>
      <c r="C40" s="9" t="s">
        <v>58</v>
      </c>
      <c r="D40" s="2">
        <f>'Adjusted Energy'!Q36</f>
        <v>161640550</v>
      </c>
      <c r="E40" s="2">
        <f t="shared" si="8"/>
        <v>18401.701958105648</v>
      </c>
      <c r="F40" s="52">
        <f t="shared" si="9"/>
        <v>0.49129242978105053</v>
      </c>
      <c r="G40" s="53">
        <f>'Adjusted MDD'!Q36</f>
        <v>37455.7001953125</v>
      </c>
      <c r="H40" s="54">
        <v>1</v>
      </c>
      <c r="I40" s="2">
        <f t="shared" si="10"/>
        <v>37455.7001953125</v>
      </c>
      <c r="J40" s="52">
        <f t="shared" si="0"/>
        <v>0.68450729959978518</v>
      </c>
      <c r="K40" s="2">
        <f>'Adjusted CPD'!Q36</f>
        <v>25638.700195312504</v>
      </c>
      <c r="L40" s="57"/>
      <c r="M40" s="9">
        <f t="shared" si="18"/>
        <v>27</v>
      </c>
      <c r="N40" s="9"/>
      <c r="O40" s="9" t="s">
        <v>58</v>
      </c>
      <c r="P40" s="55">
        <v>1.0241199999999999</v>
      </c>
      <c r="Q40" s="2">
        <f t="shared" si="1"/>
        <v>37455.7001953125</v>
      </c>
      <c r="R40" s="2">
        <f t="shared" si="11"/>
        <v>38359.131684023436</v>
      </c>
      <c r="S40" s="2">
        <f t="shared" si="12"/>
        <v>0</v>
      </c>
      <c r="T40" s="2">
        <f t="shared" si="12"/>
        <v>0</v>
      </c>
      <c r="U40" s="2">
        <f t="shared" si="2"/>
        <v>37455.7001953125</v>
      </c>
      <c r="V40" s="2">
        <f t="shared" si="13"/>
        <v>38359.131684023436</v>
      </c>
      <c r="W40" s="2">
        <f t="shared" si="14"/>
        <v>0</v>
      </c>
      <c r="X40" s="2">
        <f t="shared" si="14"/>
        <v>0</v>
      </c>
      <c r="Y40" s="2">
        <f t="shared" si="14"/>
        <v>0</v>
      </c>
      <c r="Z40" s="9"/>
      <c r="AB40" s="9"/>
      <c r="AC40" s="9"/>
      <c r="AD40" s="4"/>
      <c r="AE40" s="4"/>
      <c r="AF40" s="4"/>
      <c r="AG40" s="4"/>
      <c r="AH40" s="9"/>
      <c r="AI40" s="9"/>
      <c r="AJ40" s="19"/>
      <c r="AK40" s="9"/>
      <c r="AL40" s="19"/>
      <c r="AM40" s="9"/>
      <c r="AN40" s="9"/>
    </row>
    <row r="41" spans="1:40" x14ac:dyDescent="0.2">
      <c r="A41" s="9">
        <f t="shared" si="17"/>
        <v>28</v>
      </c>
      <c r="B41" s="9"/>
      <c r="C41" s="9" t="s">
        <v>60</v>
      </c>
      <c r="D41" s="2">
        <f>'Adjusted Energy'!Q37</f>
        <v>56312326</v>
      </c>
      <c r="E41" s="2">
        <f t="shared" si="8"/>
        <v>6410.7839253187612</v>
      </c>
      <c r="F41" s="52">
        <f t="shared" si="9"/>
        <v>0.40680869242540346</v>
      </c>
      <c r="G41" s="53">
        <f>'Adjusted MDD'!Q37</f>
        <v>15758.71913428769</v>
      </c>
      <c r="H41" s="54">
        <v>1.0684956681027247</v>
      </c>
      <c r="I41" s="2">
        <f t="shared" si="10"/>
        <v>16838.123129833915</v>
      </c>
      <c r="J41" s="52">
        <f t="shared" si="0"/>
        <v>0.63228759783607669</v>
      </c>
      <c r="K41" s="2">
        <f>'Adjusted CPD'!Q37</f>
        <v>9964.0426663921826</v>
      </c>
      <c r="L41" s="57"/>
      <c r="M41" s="9">
        <f t="shared" si="18"/>
        <v>28</v>
      </c>
      <c r="N41" s="9"/>
      <c r="O41" s="9" t="s">
        <v>60</v>
      </c>
      <c r="P41" s="55">
        <v>1.0241199999999999</v>
      </c>
      <c r="Q41" s="2">
        <f t="shared" si="1"/>
        <v>15758.71913428769</v>
      </c>
      <c r="R41" s="2">
        <f t="shared" si="11"/>
        <v>16138.819439806708</v>
      </c>
      <c r="S41" s="2">
        <f t="shared" si="12"/>
        <v>0</v>
      </c>
      <c r="T41" s="2">
        <f t="shared" si="12"/>
        <v>0</v>
      </c>
      <c r="U41" s="2">
        <f t="shared" si="2"/>
        <v>16838.123129833915</v>
      </c>
      <c r="V41" s="2">
        <f t="shared" si="13"/>
        <v>17244.258659725507</v>
      </c>
      <c r="W41" s="2">
        <f t="shared" si="14"/>
        <v>0</v>
      </c>
      <c r="X41" s="2">
        <f t="shared" si="14"/>
        <v>0</v>
      </c>
      <c r="Y41" s="2">
        <f t="shared" si="14"/>
        <v>0</v>
      </c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2"/>
    </row>
    <row r="42" spans="1:40" x14ac:dyDescent="0.2">
      <c r="A42" s="9">
        <f t="shared" si="17"/>
        <v>29</v>
      </c>
      <c r="B42" s="9"/>
      <c r="C42" s="9" t="s">
        <v>62</v>
      </c>
      <c r="D42" s="2">
        <f>'Adjusted Energy'!Q38</f>
        <v>166997658.38599899</v>
      </c>
      <c r="E42" s="2">
        <f t="shared" si="8"/>
        <v>19011.573131375113</v>
      </c>
      <c r="F42" s="52">
        <f t="shared" si="9"/>
        <v>0.37053760782855694</v>
      </c>
      <c r="G42" s="53">
        <f>'Adjusted MDD'!Q38</f>
        <v>51308.079746041672</v>
      </c>
      <c r="H42" s="54">
        <v>1.1358587870949757</v>
      </c>
      <c r="I42" s="2">
        <f t="shared" si="10"/>
        <v>58278.733228511184</v>
      </c>
      <c r="J42" s="52">
        <f t="shared" si="0"/>
        <v>0.83219377478560386</v>
      </c>
      <c r="K42" s="2">
        <f>'Adjusted CPD'!Q38</f>
        <v>42698.264560859207</v>
      </c>
      <c r="L42" s="57"/>
      <c r="M42" s="9">
        <f t="shared" si="18"/>
        <v>29</v>
      </c>
      <c r="N42" s="9"/>
      <c r="O42" s="9" t="s">
        <v>62</v>
      </c>
      <c r="P42" s="55">
        <v>1.08212</v>
      </c>
      <c r="Q42" s="2">
        <f t="shared" si="1"/>
        <v>51308.079746041672</v>
      </c>
      <c r="R42" s="2">
        <f t="shared" si="11"/>
        <v>55521.499254786613</v>
      </c>
      <c r="S42" s="2">
        <f t="shared" si="12"/>
        <v>55521.499254786613</v>
      </c>
      <c r="T42" s="2">
        <f t="shared" si="12"/>
        <v>55521.499254786613</v>
      </c>
      <c r="U42" s="2">
        <f t="shared" si="2"/>
        <v>58278.733228511184</v>
      </c>
      <c r="V42" s="2">
        <f t="shared" si="13"/>
        <v>63064.582801236524</v>
      </c>
      <c r="W42" s="2">
        <f t="shared" si="14"/>
        <v>63064.582801236524</v>
      </c>
      <c r="X42" s="2">
        <f t="shared" si="14"/>
        <v>63064.582801236524</v>
      </c>
      <c r="Y42" s="2">
        <f t="shared" si="14"/>
        <v>63064.582801236524</v>
      </c>
      <c r="Z42" s="9"/>
      <c r="AA42" s="9"/>
      <c r="AB42" s="21"/>
      <c r="AC42" s="9"/>
      <c r="AD42" s="2"/>
      <c r="AE42" s="2"/>
      <c r="AF42" s="2"/>
      <c r="AG42" s="2"/>
      <c r="AH42" s="2"/>
      <c r="AI42" s="2"/>
      <c r="AJ42" s="19"/>
      <c r="AK42" s="9"/>
      <c r="AL42" s="19"/>
      <c r="AM42" s="9"/>
      <c r="AN42" s="57"/>
    </row>
    <row r="43" spans="1:40" x14ac:dyDescent="0.2">
      <c r="A43" s="9">
        <f t="shared" si="17"/>
        <v>30</v>
      </c>
      <c r="B43" s="9"/>
      <c r="C43" s="9" t="s">
        <v>64</v>
      </c>
      <c r="D43" s="2">
        <f>'Adjusted Energy'!Q39</f>
        <v>27233617</v>
      </c>
      <c r="E43" s="2">
        <f t="shared" si="8"/>
        <v>3100.3662340619308</v>
      </c>
      <c r="F43" s="52">
        <f t="shared" si="9"/>
        <v>0.452243664046237</v>
      </c>
      <c r="G43" s="53">
        <f>'Adjusted MDD'!Q39</f>
        <v>6855.5216591048847</v>
      </c>
      <c r="H43" s="54">
        <v>1.2035034335074017</v>
      </c>
      <c r="I43" s="2">
        <f t="shared" si="10"/>
        <v>8250.6438552170875</v>
      </c>
      <c r="J43" s="52">
        <f t="shared" si="0"/>
        <v>0.50449738384854981</v>
      </c>
      <c r="K43" s="2">
        <f>'Adjusted CPD'!Q39</f>
        <v>3458.5927419354844</v>
      </c>
      <c r="L43" s="57"/>
      <c r="M43" s="9">
        <f t="shared" si="18"/>
        <v>30</v>
      </c>
      <c r="N43" s="9"/>
      <c r="O43" s="9" t="s">
        <v>64</v>
      </c>
      <c r="P43" s="55">
        <v>1.0626500000000001</v>
      </c>
      <c r="Q43" s="2">
        <f t="shared" si="1"/>
        <v>6855.5216591048847</v>
      </c>
      <c r="R43" s="2">
        <f t="shared" si="11"/>
        <v>7285.0200910478061</v>
      </c>
      <c r="S43" s="2">
        <f t="shared" si="12"/>
        <v>7285.0200910478061</v>
      </c>
      <c r="T43" s="2">
        <f t="shared" si="12"/>
        <v>7285.0200910478061</v>
      </c>
      <c r="U43" s="2">
        <f t="shared" si="2"/>
        <v>8250.6438552170875</v>
      </c>
      <c r="V43" s="2">
        <f t="shared" si="13"/>
        <v>8767.5466927464386</v>
      </c>
      <c r="W43" s="2">
        <f t="shared" si="14"/>
        <v>0</v>
      </c>
      <c r="X43" s="2">
        <f t="shared" si="14"/>
        <v>0</v>
      </c>
      <c r="Y43" s="2">
        <f t="shared" si="14"/>
        <v>0</v>
      </c>
      <c r="Z43" s="9"/>
      <c r="AA43" s="9"/>
      <c r="AB43" s="21"/>
      <c r="AC43" s="9"/>
      <c r="AD43" s="2"/>
      <c r="AE43" s="2"/>
      <c r="AF43" s="2"/>
      <c r="AG43" s="2"/>
      <c r="AH43" s="2"/>
      <c r="AI43" s="2"/>
      <c r="AJ43" s="19"/>
      <c r="AK43" s="9"/>
      <c r="AL43" s="19"/>
      <c r="AM43" s="9"/>
      <c r="AN43" s="57"/>
    </row>
    <row r="44" spans="1:40" s="9" customFormat="1" x14ac:dyDescent="0.2">
      <c r="D44" s="2"/>
      <c r="E44" s="2"/>
      <c r="F44" s="51"/>
      <c r="G44" s="2"/>
      <c r="H44" s="2"/>
      <c r="I44" s="2"/>
      <c r="J44" s="51"/>
      <c r="K44" s="2"/>
      <c r="L44" s="57"/>
      <c r="P44" s="20"/>
      <c r="Q44" s="2"/>
      <c r="R44" s="2"/>
      <c r="S44" s="2"/>
      <c r="T44" s="2"/>
      <c r="U44" s="2"/>
      <c r="Z44" s="57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</row>
    <row r="45" spans="1:40" s="9" customFormat="1" x14ac:dyDescent="0.2">
      <c r="A45" s="9">
        <f>A43+1</f>
        <v>31</v>
      </c>
      <c r="C45" s="9" t="s">
        <v>66</v>
      </c>
      <c r="D45" s="8">
        <f>SUM(D14:D44)</f>
        <v>6316599453.4293747</v>
      </c>
      <c r="E45" s="8">
        <f>SUM(E14:E44)</f>
        <v>719102.85216636781</v>
      </c>
      <c r="F45" s="65">
        <f>IF(G45=0,0,D45/G45/8784)</f>
        <v>0.40886824470290978</v>
      </c>
      <c r="G45" s="8">
        <f>SUM(G14:G44)</f>
        <v>1758764.2510336782</v>
      </c>
      <c r="H45" s="8"/>
      <c r="I45" s="8">
        <f>SUM(I14:I44)</f>
        <v>2615462.4462581882</v>
      </c>
      <c r="J45" s="65">
        <f t="shared" ref="J45" si="20">IF(K45=0,0,K45/G45)</f>
        <v>0.88731717538506127</v>
      </c>
      <c r="K45" s="8">
        <f>SUM(K14:K44)</f>
        <v>1560581.7273954262</v>
      </c>
      <c r="L45" s="57"/>
      <c r="M45" s="9">
        <f>M43+1</f>
        <v>31</v>
      </c>
      <c r="O45" s="9" t="s">
        <v>66</v>
      </c>
      <c r="P45" s="58"/>
      <c r="Q45" s="8">
        <f t="shared" ref="Q45:Y45" si="21">SUM(Q14:Q44)</f>
        <v>1758764.2510336782</v>
      </c>
      <c r="R45" s="8">
        <f t="shared" si="21"/>
        <v>1891516.5907688341</v>
      </c>
      <c r="S45" s="8">
        <f t="shared" si="21"/>
        <v>1704443.9074661441</v>
      </c>
      <c r="T45" s="8">
        <f t="shared" si="21"/>
        <v>1704443.9074661441</v>
      </c>
      <c r="U45" s="8">
        <f t="shared" si="21"/>
        <v>2615462.4462581882</v>
      </c>
      <c r="V45" s="8">
        <f t="shared" si="21"/>
        <v>2817933.41644528</v>
      </c>
      <c r="W45" s="8">
        <f t="shared" si="21"/>
        <v>2547078.2561340495</v>
      </c>
      <c r="X45" s="8">
        <f t="shared" si="21"/>
        <v>2547078.2561340495</v>
      </c>
      <c r="Y45" s="8">
        <f t="shared" si="21"/>
        <v>2547078.2561340495</v>
      </c>
      <c r="Z45" s="57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</row>
    <row r="46" spans="1:40" s="9" customFormat="1" x14ac:dyDescent="0.2">
      <c r="D46" s="2"/>
      <c r="E46" s="2"/>
      <c r="F46" s="51"/>
      <c r="G46" s="2"/>
      <c r="H46" s="2"/>
      <c r="I46" s="2"/>
      <c r="J46" s="51"/>
      <c r="K46" s="2"/>
      <c r="L46" s="57"/>
      <c r="P46" s="20"/>
      <c r="Q46" s="2"/>
      <c r="R46" s="2"/>
      <c r="S46" s="2"/>
      <c r="T46" s="2"/>
      <c r="U46" s="2"/>
      <c r="Z46" s="57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</row>
  </sheetData>
  <printOptions horizontalCentered="1"/>
  <pageMargins left="0.75" right="0.75" top="1.25" bottom="0.5" header="0.3" footer="0.3"/>
  <pageSetup scale="56" fitToWidth="3" pageOrder="overThenDown" orientation="landscape" horizontalDpi="1200" verticalDpi="1200" r:id="rId1"/>
  <colBreaks count="2" manualBreakCount="2">
    <brk id="12" max="1048575" man="1"/>
    <brk id="26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C7990-96A8-45F8-A763-25318943AF86}">
  <dimension ref="A1:Q182"/>
  <sheetViews>
    <sheetView view="pageBreakPreview" zoomScale="80" zoomScaleNormal="100" zoomScaleSheetLayoutView="80" workbookViewId="0"/>
  </sheetViews>
  <sheetFormatPr defaultColWidth="9.140625" defaultRowHeight="14.25" x14ac:dyDescent="0.2"/>
  <cols>
    <col min="1" max="1" width="5" style="72" customWidth="1"/>
    <col min="2" max="2" width="16.7109375" style="72" bestFit="1" customWidth="1"/>
    <col min="3" max="3" width="44.42578125" style="72" bestFit="1" customWidth="1"/>
    <col min="4" max="4" width="10.85546875" style="72" customWidth="1"/>
    <col min="5" max="5" width="12.85546875" style="72" customWidth="1"/>
    <col min="6" max="15" width="12.7109375" style="72" customWidth="1"/>
    <col min="16" max="16" width="13.28515625" style="72" bestFit="1" customWidth="1"/>
    <col min="17" max="17" width="14.85546875" style="72" customWidth="1"/>
    <col min="18" max="16384" width="9.140625" style="72"/>
  </cols>
  <sheetData>
    <row r="1" spans="1:17" x14ac:dyDescent="0.2">
      <c r="A1" s="78" t="s">
        <v>0</v>
      </c>
      <c r="D1" s="79"/>
      <c r="K1" s="76" t="s">
        <v>306</v>
      </c>
      <c r="Q1" s="76" t="s">
        <v>306</v>
      </c>
    </row>
    <row r="2" spans="1:17" x14ac:dyDescent="0.2">
      <c r="A2" s="78" t="s">
        <v>237</v>
      </c>
      <c r="D2" s="79"/>
      <c r="K2" s="76" t="s">
        <v>307</v>
      </c>
      <c r="Q2" s="76" t="s">
        <v>307</v>
      </c>
    </row>
    <row r="3" spans="1:17" x14ac:dyDescent="0.2">
      <c r="A3" s="78" t="s">
        <v>304</v>
      </c>
      <c r="D3" s="79"/>
      <c r="K3" s="76" t="s">
        <v>308</v>
      </c>
      <c r="Q3" s="76" t="s">
        <v>308</v>
      </c>
    </row>
    <row r="4" spans="1:17" x14ac:dyDescent="0.2">
      <c r="A4" s="78"/>
      <c r="D4" s="79"/>
      <c r="K4" s="76" t="s">
        <v>309</v>
      </c>
      <c r="Q4" s="76" t="s">
        <v>309</v>
      </c>
    </row>
    <row r="5" spans="1:17" x14ac:dyDescent="0.2">
      <c r="A5" s="78"/>
      <c r="D5" s="79"/>
      <c r="K5" s="77" t="s">
        <v>357</v>
      </c>
      <c r="Q5" s="77" t="s">
        <v>358</v>
      </c>
    </row>
    <row r="6" spans="1:17" x14ac:dyDescent="0.2">
      <c r="D6" s="79"/>
    </row>
    <row r="7" spans="1:17" x14ac:dyDescent="0.2">
      <c r="A7" s="78"/>
      <c r="B7" s="78"/>
      <c r="C7" s="78"/>
      <c r="D7" s="80"/>
      <c r="E7" s="81">
        <v>43466</v>
      </c>
      <c r="F7" s="81">
        <v>43497</v>
      </c>
      <c r="G7" s="81">
        <v>43525</v>
      </c>
      <c r="H7" s="81">
        <v>43556</v>
      </c>
      <c r="I7" s="81">
        <v>43586</v>
      </c>
      <c r="J7" s="81">
        <v>43617</v>
      </c>
      <c r="K7" s="81">
        <v>43647</v>
      </c>
      <c r="L7" s="81">
        <v>43678</v>
      </c>
      <c r="M7" s="81">
        <v>43709</v>
      </c>
      <c r="N7" s="81">
        <v>43739</v>
      </c>
      <c r="O7" s="81">
        <v>43770</v>
      </c>
      <c r="P7" s="81">
        <v>43800</v>
      </c>
      <c r="Q7" s="81" t="s">
        <v>1</v>
      </c>
    </row>
    <row r="8" spans="1:17" x14ac:dyDescent="0.2">
      <c r="A8" s="82" t="s">
        <v>2</v>
      </c>
      <c r="B8" s="83" t="s">
        <v>3</v>
      </c>
      <c r="C8" s="83" t="s">
        <v>4</v>
      </c>
      <c r="D8" s="84"/>
      <c r="E8" s="85">
        <v>43831</v>
      </c>
      <c r="F8" s="85">
        <v>43862</v>
      </c>
      <c r="G8" s="85">
        <v>43891</v>
      </c>
      <c r="H8" s="85">
        <v>43922</v>
      </c>
      <c r="I8" s="85">
        <v>43952</v>
      </c>
      <c r="J8" s="85">
        <v>43983</v>
      </c>
      <c r="K8" s="85">
        <v>44013</v>
      </c>
      <c r="L8" s="85">
        <v>44044</v>
      </c>
      <c r="M8" s="85">
        <v>44075</v>
      </c>
      <c r="N8" s="85">
        <v>44105</v>
      </c>
      <c r="O8" s="85">
        <v>44136</v>
      </c>
      <c r="P8" s="85">
        <v>44166</v>
      </c>
      <c r="Q8" s="85" t="s">
        <v>5</v>
      </c>
    </row>
    <row r="9" spans="1:17" ht="15" x14ac:dyDescent="0.25">
      <c r="A9" s="86"/>
      <c r="B9" s="86"/>
      <c r="C9" s="86"/>
      <c r="D9" s="87"/>
    </row>
    <row r="10" spans="1:17" x14ac:dyDescent="0.2">
      <c r="A10" s="78">
        <v>1</v>
      </c>
      <c r="B10" s="88" t="s">
        <v>6</v>
      </c>
      <c r="C10" s="78" t="s">
        <v>7</v>
      </c>
      <c r="D10" s="80"/>
      <c r="E10" s="89">
        <v>184866918.4928</v>
      </c>
      <c r="F10" s="89">
        <v>149915766.37708801</v>
      </c>
      <c r="G10" s="89">
        <v>127499772.858125</v>
      </c>
      <c r="H10" s="89">
        <v>132153605.772864</v>
      </c>
      <c r="I10" s="89">
        <v>179017565.39456001</v>
      </c>
      <c r="J10" s="89">
        <v>253963015.903824</v>
      </c>
      <c r="K10" s="89">
        <v>336279364.25199002</v>
      </c>
      <c r="L10" s="89">
        <v>314835526.474217</v>
      </c>
      <c r="M10" s="89">
        <v>303758359.53021997</v>
      </c>
      <c r="N10" s="89">
        <v>198978024.98790401</v>
      </c>
      <c r="O10" s="89">
        <v>152614685.74676901</v>
      </c>
      <c r="P10" s="89">
        <v>152326305.79086399</v>
      </c>
      <c r="Q10" s="89">
        <f>SUM(E10:P10)</f>
        <v>2486208911.5812249</v>
      </c>
    </row>
    <row r="11" spans="1:17" x14ac:dyDescent="0.2">
      <c r="A11" s="78">
        <v>2</v>
      </c>
      <c r="B11" s="88" t="s">
        <v>8</v>
      </c>
      <c r="C11" s="78" t="s">
        <v>9</v>
      </c>
      <c r="D11" s="80"/>
      <c r="E11" s="89">
        <v>21654353.606917001</v>
      </c>
      <c r="F11" s="89">
        <v>20160548.606917001</v>
      </c>
      <c r="G11" s="89">
        <v>18481708.606917001</v>
      </c>
      <c r="H11" s="89">
        <v>16502276.606916999</v>
      </c>
      <c r="I11" s="89">
        <v>18924301.318211999</v>
      </c>
      <c r="J11" s="89">
        <v>25286640.777445</v>
      </c>
      <c r="K11" s="89">
        <v>31486828.415385999</v>
      </c>
      <c r="L11" s="89">
        <v>28871877.349679001</v>
      </c>
      <c r="M11" s="89">
        <v>29530927.502632998</v>
      </c>
      <c r="N11" s="89">
        <v>22880514.69878</v>
      </c>
      <c r="O11" s="89">
        <v>19397264.219283</v>
      </c>
      <c r="P11" s="89">
        <v>19126325.120914999</v>
      </c>
      <c r="Q11" s="89">
        <f t="shared" ref="Q11:Q39" si="0">SUM(E11:P11)</f>
        <v>272303566.830001</v>
      </c>
    </row>
    <row r="12" spans="1:17" x14ac:dyDescent="0.2">
      <c r="A12" s="78">
        <v>3</v>
      </c>
      <c r="B12" s="88" t="s">
        <v>10</v>
      </c>
      <c r="C12" s="78" t="s">
        <v>11</v>
      </c>
      <c r="D12" s="80"/>
      <c r="E12" s="89">
        <v>397169</v>
      </c>
      <c r="F12" s="89">
        <v>479689</v>
      </c>
      <c r="G12" s="89">
        <v>516910</v>
      </c>
      <c r="H12" s="89">
        <v>185144</v>
      </c>
      <c r="I12" s="89">
        <v>170225</v>
      </c>
      <c r="J12" s="89">
        <v>178533</v>
      </c>
      <c r="K12" s="89">
        <v>231580</v>
      </c>
      <c r="L12" s="89">
        <v>236810</v>
      </c>
      <c r="M12" s="89">
        <v>313357</v>
      </c>
      <c r="N12" s="89">
        <v>401827</v>
      </c>
      <c r="O12" s="89">
        <v>266944</v>
      </c>
      <c r="P12" s="89">
        <v>260928</v>
      </c>
      <c r="Q12" s="89">
        <f t="shared" si="0"/>
        <v>3639116</v>
      </c>
    </row>
    <row r="13" spans="1:17" x14ac:dyDescent="0.2">
      <c r="A13" s="78">
        <v>4</v>
      </c>
      <c r="B13" s="88" t="s">
        <v>12</v>
      </c>
      <c r="C13" s="78" t="s">
        <v>13</v>
      </c>
      <c r="D13" s="80"/>
      <c r="E13" s="89">
        <v>4620</v>
      </c>
      <c r="F13" s="89">
        <v>8780</v>
      </c>
      <c r="G13" s="89">
        <v>7710</v>
      </c>
      <c r="H13" s="89">
        <v>840</v>
      </c>
      <c r="I13" s="89">
        <v>210</v>
      </c>
      <c r="J13" s="89">
        <v>0</v>
      </c>
      <c r="K13" s="89">
        <v>210</v>
      </c>
      <c r="L13" s="89">
        <v>0</v>
      </c>
      <c r="M13" s="89">
        <v>3030</v>
      </c>
      <c r="N13" s="89">
        <v>4140</v>
      </c>
      <c r="O13" s="89">
        <v>2620</v>
      </c>
      <c r="P13" s="89">
        <v>5250</v>
      </c>
      <c r="Q13" s="89">
        <f t="shared" si="0"/>
        <v>37410</v>
      </c>
    </row>
    <row r="14" spans="1:17" x14ac:dyDescent="0.2">
      <c r="A14" s="78">
        <v>5</v>
      </c>
      <c r="B14" s="88" t="s">
        <v>14</v>
      </c>
      <c r="C14" s="78" t="s">
        <v>15</v>
      </c>
      <c r="D14" s="80"/>
      <c r="E14" s="89">
        <v>3539372</v>
      </c>
      <c r="F14" s="89">
        <v>3079915</v>
      </c>
      <c r="G14" s="89">
        <v>3112989</v>
      </c>
      <c r="H14" s="89">
        <v>2766590</v>
      </c>
      <c r="I14" s="89">
        <v>2630564</v>
      </c>
      <c r="J14" s="89">
        <v>2428605</v>
      </c>
      <c r="K14" s="89">
        <v>2583881</v>
      </c>
      <c r="L14" s="89">
        <v>2768885</v>
      </c>
      <c r="M14" s="89">
        <v>2898996</v>
      </c>
      <c r="N14" s="89">
        <v>3243774</v>
      </c>
      <c r="O14" s="89">
        <v>3375039</v>
      </c>
      <c r="P14" s="89">
        <v>3626153</v>
      </c>
      <c r="Q14" s="89">
        <f t="shared" si="0"/>
        <v>36054763</v>
      </c>
    </row>
    <row r="15" spans="1:17" x14ac:dyDescent="0.2">
      <c r="A15" s="78">
        <v>6</v>
      </c>
      <c r="B15" s="88" t="s">
        <v>16</v>
      </c>
      <c r="C15" s="78" t="s">
        <v>17</v>
      </c>
      <c r="D15" s="80"/>
      <c r="E15" s="89">
        <v>172037</v>
      </c>
      <c r="F15" s="89">
        <v>173303</v>
      </c>
      <c r="G15" s="89">
        <v>173042</v>
      </c>
      <c r="H15" s="89">
        <v>173214</v>
      </c>
      <c r="I15" s="89">
        <v>173082</v>
      </c>
      <c r="J15" s="89">
        <v>173182</v>
      </c>
      <c r="K15" s="89">
        <v>172934</v>
      </c>
      <c r="L15" s="89">
        <v>172891</v>
      </c>
      <c r="M15" s="89">
        <v>173217</v>
      </c>
      <c r="N15" s="89">
        <v>172921</v>
      </c>
      <c r="O15" s="89">
        <v>172897</v>
      </c>
      <c r="P15" s="89">
        <v>173058</v>
      </c>
      <c r="Q15" s="89">
        <f t="shared" si="0"/>
        <v>2075778</v>
      </c>
    </row>
    <row r="16" spans="1:17" x14ac:dyDescent="0.2">
      <c r="A16" s="78">
        <v>7</v>
      </c>
      <c r="B16" s="88" t="s">
        <v>18</v>
      </c>
      <c r="C16" s="78" t="s">
        <v>19</v>
      </c>
      <c r="D16" s="80"/>
      <c r="E16" s="89">
        <v>8940588</v>
      </c>
      <c r="F16" s="89">
        <v>8337213</v>
      </c>
      <c r="G16" s="89">
        <v>8368068</v>
      </c>
      <c r="H16" s="89">
        <v>7407731</v>
      </c>
      <c r="I16" s="89">
        <v>8846587</v>
      </c>
      <c r="J16" s="89">
        <v>10537084</v>
      </c>
      <c r="K16" s="89">
        <v>13646827</v>
      </c>
      <c r="L16" s="89">
        <v>12025440</v>
      </c>
      <c r="M16" s="89">
        <v>12040845</v>
      </c>
      <c r="N16" s="89">
        <v>12756711</v>
      </c>
      <c r="O16" s="89">
        <v>11039888</v>
      </c>
      <c r="P16" s="89">
        <v>10029246</v>
      </c>
      <c r="Q16" s="89">
        <f t="shared" si="0"/>
        <v>123976228</v>
      </c>
    </row>
    <row r="17" spans="1:17" x14ac:dyDescent="0.2">
      <c r="A17" s="78">
        <v>8</v>
      </c>
      <c r="B17" s="88" t="s">
        <v>20</v>
      </c>
      <c r="C17" s="78" t="s">
        <v>21</v>
      </c>
      <c r="D17" s="80"/>
      <c r="E17" s="89">
        <v>4686144</v>
      </c>
      <c r="F17" s="89">
        <v>4710568</v>
      </c>
      <c r="G17" s="89">
        <v>4107350</v>
      </c>
      <c r="H17" s="89">
        <v>3577948</v>
      </c>
      <c r="I17" s="89">
        <v>3613794</v>
      </c>
      <c r="J17" s="89">
        <v>3697145</v>
      </c>
      <c r="K17" s="89">
        <v>4571784</v>
      </c>
      <c r="L17" s="89">
        <v>3623899</v>
      </c>
      <c r="M17" s="89">
        <v>3757654</v>
      </c>
      <c r="N17" s="89">
        <v>4317366</v>
      </c>
      <c r="O17" s="89">
        <v>3759383</v>
      </c>
      <c r="P17" s="89">
        <v>3951091</v>
      </c>
      <c r="Q17" s="89">
        <f t="shared" si="0"/>
        <v>48374126</v>
      </c>
    </row>
    <row r="18" spans="1:17" x14ac:dyDescent="0.2">
      <c r="A18" s="78">
        <v>9</v>
      </c>
      <c r="B18" s="88" t="s">
        <v>22</v>
      </c>
      <c r="C18" s="78" t="s">
        <v>23</v>
      </c>
      <c r="D18" s="80"/>
      <c r="E18" s="89">
        <v>3614651</v>
      </c>
      <c r="F18" s="89">
        <v>3946125</v>
      </c>
      <c r="G18" s="89">
        <v>3671588</v>
      </c>
      <c r="H18" s="89">
        <v>2547359</v>
      </c>
      <c r="I18" s="89">
        <v>3316122</v>
      </c>
      <c r="J18" s="89">
        <v>3744890</v>
      </c>
      <c r="K18" s="89">
        <v>3698169</v>
      </c>
      <c r="L18" s="89">
        <v>3770357</v>
      </c>
      <c r="M18" s="89">
        <v>3587400</v>
      </c>
      <c r="N18" s="89">
        <v>3360767</v>
      </c>
      <c r="O18" s="89">
        <v>3823551</v>
      </c>
      <c r="P18" s="89">
        <v>3523795</v>
      </c>
      <c r="Q18" s="89">
        <f t="shared" si="0"/>
        <v>42604774</v>
      </c>
    </row>
    <row r="19" spans="1:17" x14ac:dyDescent="0.2">
      <c r="A19" s="78">
        <v>10</v>
      </c>
      <c r="B19" s="88" t="s">
        <v>24</v>
      </c>
      <c r="C19" s="78" t="s">
        <v>25</v>
      </c>
      <c r="D19" s="80"/>
      <c r="E19" s="89">
        <v>2171198</v>
      </c>
      <c r="F19" s="89">
        <v>2704415</v>
      </c>
      <c r="G19" s="89">
        <v>2309181</v>
      </c>
      <c r="H19" s="89">
        <v>2999095</v>
      </c>
      <c r="I19" s="89">
        <v>3128657</v>
      </c>
      <c r="J19" s="89">
        <v>3110254</v>
      </c>
      <c r="K19" s="89">
        <v>3928934</v>
      </c>
      <c r="L19" s="89">
        <v>3428003</v>
      </c>
      <c r="M19" s="89">
        <v>3131081</v>
      </c>
      <c r="N19" s="89">
        <v>2983918</v>
      </c>
      <c r="O19" s="89">
        <v>3298963</v>
      </c>
      <c r="P19" s="89">
        <v>2904553</v>
      </c>
      <c r="Q19" s="89">
        <f t="shared" si="0"/>
        <v>36098252</v>
      </c>
    </row>
    <row r="20" spans="1:17" x14ac:dyDescent="0.2">
      <c r="A20" s="78">
        <v>11</v>
      </c>
      <c r="B20" s="90" t="s">
        <v>26</v>
      </c>
      <c r="C20" s="78" t="s">
        <v>27</v>
      </c>
      <c r="D20" s="80"/>
      <c r="E20" s="89">
        <v>611157</v>
      </c>
      <c r="F20" s="89">
        <v>558147</v>
      </c>
      <c r="G20" s="89">
        <v>507124</v>
      </c>
      <c r="H20" s="89">
        <v>494387</v>
      </c>
      <c r="I20" s="89">
        <v>416088</v>
      </c>
      <c r="J20" s="89">
        <v>370899</v>
      </c>
      <c r="K20" s="89">
        <v>341772</v>
      </c>
      <c r="L20" s="89">
        <v>294896</v>
      </c>
      <c r="M20" s="89">
        <v>326556</v>
      </c>
      <c r="N20" s="89">
        <v>337077</v>
      </c>
      <c r="O20" s="89">
        <v>385230</v>
      </c>
      <c r="P20" s="89">
        <v>480307</v>
      </c>
      <c r="Q20" s="89">
        <f t="shared" si="0"/>
        <v>5123640</v>
      </c>
    </row>
    <row r="21" spans="1:17" x14ac:dyDescent="0.2">
      <c r="A21" s="78">
        <v>12</v>
      </c>
      <c r="B21" s="88" t="s">
        <v>28</v>
      </c>
      <c r="C21" s="78" t="s">
        <v>29</v>
      </c>
      <c r="D21" s="80"/>
      <c r="E21" s="89">
        <v>103953.14742806897</v>
      </c>
      <c r="F21" s="89">
        <v>106615.87861502098</v>
      </c>
      <c r="G21" s="89">
        <v>109214.6990718951</v>
      </c>
      <c r="H21" s="89">
        <v>338721.94527714286</v>
      </c>
      <c r="I21" s="89">
        <v>424234.49480695749</v>
      </c>
      <c r="J21" s="89">
        <v>536495.42792036163</v>
      </c>
      <c r="K21" s="89">
        <v>556926.67722357146</v>
      </c>
      <c r="L21" s="89">
        <v>419362.50838809856</v>
      </c>
      <c r="M21" s="89">
        <v>415132.24192740844</v>
      </c>
      <c r="N21" s="89">
        <v>360399.12835976714</v>
      </c>
      <c r="O21" s="89">
        <v>286316.15797752113</v>
      </c>
      <c r="P21" s="89">
        <v>182657.016622</v>
      </c>
      <c r="Q21" s="89">
        <f t="shared" si="0"/>
        <v>3840029.3236178136</v>
      </c>
    </row>
    <row r="22" spans="1:17" x14ac:dyDescent="0.2">
      <c r="A22" s="78">
        <v>13</v>
      </c>
      <c r="B22" s="88" t="s">
        <v>30</v>
      </c>
      <c r="C22" s="78" t="s">
        <v>31</v>
      </c>
      <c r="D22" s="80"/>
      <c r="E22" s="89">
        <v>110478262.81087101</v>
      </c>
      <c r="F22" s="89">
        <v>106856133.49004801</v>
      </c>
      <c r="G22" s="89">
        <v>101704496.021687</v>
      </c>
      <c r="H22" s="89">
        <v>95512684.024243996</v>
      </c>
      <c r="I22" s="89">
        <v>101757461.080685</v>
      </c>
      <c r="J22" s="89">
        <v>126714240.28485599</v>
      </c>
      <c r="K22" s="89">
        <v>151567201.284666</v>
      </c>
      <c r="L22" s="89">
        <v>144212456.620518</v>
      </c>
      <c r="M22" s="89">
        <v>150103360.675154</v>
      </c>
      <c r="N22" s="89">
        <v>122263643.422543</v>
      </c>
      <c r="O22" s="89">
        <v>106221119.517904</v>
      </c>
      <c r="P22" s="89">
        <v>101111233.131088</v>
      </c>
      <c r="Q22" s="89">
        <f t="shared" si="0"/>
        <v>1418502292.364264</v>
      </c>
    </row>
    <row r="23" spans="1:17" x14ac:dyDescent="0.2">
      <c r="A23" s="78">
        <v>14</v>
      </c>
      <c r="B23" s="88" t="s">
        <v>32</v>
      </c>
      <c r="C23" s="78" t="s">
        <v>33</v>
      </c>
      <c r="D23" s="80"/>
      <c r="E23" s="89">
        <v>2486801</v>
      </c>
      <c r="F23" s="89">
        <v>2310238</v>
      </c>
      <c r="G23" s="89">
        <v>2351611</v>
      </c>
      <c r="H23" s="89">
        <v>1956608</v>
      </c>
      <c r="I23" s="89">
        <v>2359696</v>
      </c>
      <c r="J23" s="89">
        <v>2994088</v>
      </c>
      <c r="K23" s="89">
        <v>3569743</v>
      </c>
      <c r="L23" s="89">
        <v>3696202</v>
      </c>
      <c r="M23" s="89">
        <v>3492204</v>
      </c>
      <c r="N23" s="89">
        <v>2740363</v>
      </c>
      <c r="O23" s="89">
        <v>2270838</v>
      </c>
      <c r="P23" s="89">
        <v>2103956</v>
      </c>
      <c r="Q23" s="89">
        <f t="shared" si="0"/>
        <v>32332348</v>
      </c>
    </row>
    <row r="24" spans="1:17" x14ac:dyDescent="0.2">
      <c r="A24" s="78">
        <v>15</v>
      </c>
      <c r="B24" s="88" t="s">
        <v>34</v>
      </c>
      <c r="C24" s="78" t="s">
        <v>35</v>
      </c>
      <c r="D24" s="80"/>
      <c r="E24" s="89">
        <v>32260596.231130999</v>
      </c>
      <c r="F24" s="89">
        <v>34045397.181337997</v>
      </c>
      <c r="G24" s="89">
        <v>35001181.310997002</v>
      </c>
      <c r="H24" s="89">
        <v>32541778.948183998</v>
      </c>
      <c r="I24" s="89">
        <v>28998452.575300999</v>
      </c>
      <c r="J24" s="89">
        <v>35153670.781489998</v>
      </c>
      <c r="K24" s="89">
        <v>38898692.281636</v>
      </c>
      <c r="L24" s="89">
        <v>39634698.743844002</v>
      </c>
      <c r="M24" s="89">
        <v>41949033.309258997</v>
      </c>
      <c r="N24" s="89">
        <v>36931679.983492002</v>
      </c>
      <c r="O24" s="89">
        <v>36918223.517595999</v>
      </c>
      <c r="P24" s="89">
        <v>32718577</v>
      </c>
      <c r="Q24" s="89">
        <f t="shared" si="0"/>
        <v>425051981.864268</v>
      </c>
    </row>
    <row r="25" spans="1:17" x14ac:dyDescent="0.2">
      <c r="A25" s="78">
        <v>16</v>
      </c>
      <c r="B25" s="88" t="s">
        <v>36</v>
      </c>
      <c r="C25" s="78" t="s">
        <v>37</v>
      </c>
      <c r="D25" s="80"/>
      <c r="E25" s="89">
        <v>14364784</v>
      </c>
      <c r="F25" s="89">
        <v>14590046</v>
      </c>
      <c r="G25" s="89">
        <v>14262044</v>
      </c>
      <c r="H25" s="89">
        <v>14136168</v>
      </c>
      <c r="I25" s="89">
        <v>13462876</v>
      </c>
      <c r="J25" s="89">
        <v>15545737</v>
      </c>
      <c r="K25" s="89">
        <v>16134710</v>
      </c>
      <c r="L25" s="89">
        <v>16064655</v>
      </c>
      <c r="M25" s="89">
        <v>17107422</v>
      </c>
      <c r="N25" s="89">
        <v>14543813</v>
      </c>
      <c r="O25" s="89">
        <v>14558778</v>
      </c>
      <c r="P25" s="89">
        <v>13584740</v>
      </c>
      <c r="Q25" s="89">
        <f t="shared" si="0"/>
        <v>178355773</v>
      </c>
    </row>
    <row r="26" spans="1:17" x14ac:dyDescent="0.2">
      <c r="A26" s="78">
        <v>17</v>
      </c>
      <c r="B26" s="88" t="s">
        <v>38</v>
      </c>
      <c r="C26" s="78" t="s">
        <v>39</v>
      </c>
      <c r="D26" s="80"/>
      <c r="E26" s="89">
        <v>622783</v>
      </c>
      <c r="F26" s="89">
        <v>487242</v>
      </c>
      <c r="G26" s="89">
        <v>626180</v>
      </c>
      <c r="H26" s="89">
        <v>580162</v>
      </c>
      <c r="I26" s="89">
        <v>433300</v>
      </c>
      <c r="J26" s="89">
        <v>661789</v>
      </c>
      <c r="K26" s="89">
        <v>664381</v>
      </c>
      <c r="L26" s="89">
        <v>673196</v>
      </c>
      <c r="M26" s="89">
        <v>781673</v>
      </c>
      <c r="N26" s="89">
        <v>719889</v>
      </c>
      <c r="O26" s="89">
        <v>769950</v>
      </c>
      <c r="P26" s="89">
        <v>678748</v>
      </c>
      <c r="Q26" s="89">
        <f t="shared" si="0"/>
        <v>7699293</v>
      </c>
    </row>
    <row r="27" spans="1:17" x14ac:dyDescent="0.2">
      <c r="A27" s="78">
        <v>18</v>
      </c>
      <c r="B27" s="88" t="s">
        <v>40</v>
      </c>
      <c r="C27" s="78" t="s">
        <v>41</v>
      </c>
      <c r="D27" s="80"/>
      <c r="E27" s="89">
        <v>24034719</v>
      </c>
      <c r="F27" s="89">
        <v>13557945</v>
      </c>
      <c r="G27" s="89">
        <v>27966732</v>
      </c>
      <c r="H27" s="89">
        <v>29139642</v>
      </c>
      <c r="I27" s="89">
        <v>25572459</v>
      </c>
      <c r="J27" s="89">
        <v>28569538</v>
      </c>
      <c r="K27" s="89">
        <v>28447442</v>
      </c>
      <c r="L27" s="89">
        <v>26436437</v>
      </c>
      <c r="M27" s="89">
        <v>28661653</v>
      </c>
      <c r="N27" s="89">
        <v>27874329</v>
      </c>
      <c r="O27" s="89">
        <v>26844396</v>
      </c>
      <c r="P27" s="89">
        <v>27536427</v>
      </c>
      <c r="Q27" s="89">
        <f t="shared" si="0"/>
        <v>314641719</v>
      </c>
    </row>
    <row r="28" spans="1:17" x14ac:dyDescent="0.2">
      <c r="A28" s="78">
        <v>19</v>
      </c>
      <c r="B28" s="88" t="s">
        <v>42</v>
      </c>
      <c r="C28" s="78" t="s">
        <v>43</v>
      </c>
      <c r="D28" s="80"/>
      <c r="E28" s="89">
        <v>2633741</v>
      </c>
      <c r="F28" s="89">
        <v>2291843</v>
      </c>
      <c r="G28" s="89">
        <v>2316458</v>
      </c>
      <c r="H28" s="89">
        <v>2058697</v>
      </c>
      <c r="I28" s="89">
        <v>1957474</v>
      </c>
      <c r="J28" s="89">
        <v>1807191</v>
      </c>
      <c r="K28" s="89">
        <v>1922735</v>
      </c>
      <c r="L28" s="89">
        <v>2060404</v>
      </c>
      <c r="M28" s="89">
        <v>2157218</v>
      </c>
      <c r="N28" s="89">
        <v>2413778</v>
      </c>
      <c r="O28" s="89">
        <v>2511459</v>
      </c>
      <c r="P28" s="89">
        <v>2698321</v>
      </c>
      <c r="Q28" s="89">
        <f t="shared" si="0"/>
        <v>26829319</v>
      </c>
    </row>
    <row r="29" spans="1:17" x14ac:dyDescent="0.2">
      <c r="A29" s="78">
        <v>20</v>
      </c>
      <c r="B29" s="88" t="s">
        <v>44</v>
      </c>
      <c r="C29" s="78" t="s">
        <v>45</v>
      </c>
      <c r="D29" s="80"/>
      <c r="E29" s="89">
        <v>691908</v>
      </c>
      <c r="F29" s="89">
        <v>731985</v>
      </c>
      <c r="G29" s="89">
        <v>687961</v>
      </c>
      <c r="H29" s="89">
        <v>560942</v>
      </c>
      <c r="I29" s="89">
        <v>451111</v>
      </c>
      <c r="J29" s="89">
        <v>694431</v>
      </c>
      <c r="K29" s="89">
        <v>705135</v>
      </c>
      <c r="L29" s="89">
        <v>637367</v>
      </c>
      <c r="M29" s="89">
        <v>655782</v>
      </c>
      <c r="N29" s="89">
        <v>637413.69155936514</v>
      </c>
      <c r="O29" s="89">
        <v>660956</v>
      </c>
      <c r="P29" s="89">
        <v>514858</v>
      </c>
      <c r="Q29" s="89">
        <f t="shared" si="0"/>
        <v>7629849.691559365</v>
      </c>
    </row>
    <row r="30" spans="1:17" x14ac:dyDescent="0.2">
      <c r="A30" s="78">
        <v>21</v>
      </c>
      <c r="B30" s="88" t="s">
        <v>46</v>
      </c>
      <c r="C30" s="78" t="s">
        <v>47</v>
      </c>
      <c r="D30" s="80"/>
      <c r="E30" s="89">
        <v>1469710</v>
      </c>
      <c r="F30" s="89">
        <v>1400778</v>
      </c>
      <c r="G30" s="89">
        <v>1329065</v>
      </c>
      <c r="H30" s="89">
        <v>985437</v>
      </c>
      <c r="I30" s="89">
        <v>791745</v>
      </c>
      <c r="J30" s="89">
        <v>1140698</v>
      </c>
      <c r="K30" s="89">
        <v>1135137</v>
      </c>
      <c r="L30" s="89">
        <v>1161951</v>
      </c>
      <c r="M30" s="89">
        <v>1251313</v>
      </c>
      <c r="N30" s="89">
        <v>1070091.308440635</v>
      </c>
      <c r="O30" s="89">
        <v>1267555</v>
      </c>
      <c r="P30" s="89">
        <v>935302</v>
      </c>
      <c r="Q30" s="89">
        <f t="shared" si="0"/>
        <v>13938782.308440635</v>
      </c>
    </row>
    <row r="31" spans="1:17" x14ac:dyDescent="0.2">
      <c r="A31" s="78">
        <v>22</v>
      </c>
      <c r="B31" s="88" t="s">
        <v>48</v>
      </c>
      <c r="C31" s="78" t="s">
        <v>49</v>
      </c>
      <c r="D31" s="80"/>
      <c r="E31" s="89">
        <v>26143505</v>
      </c>
      <c r="F31" s="89">
        <v>24885838</v>
      </c>
      <c r="G31" s="89">
        <v>21449603</v>
      </c>
      <c r="H31" s="89">
        <v>20947662</v>
      </c>
      <c r="I31" s="89">
        <v>21724279</v>
      </c>
      <c r="J31" s="89">
        <v>24872312.059999999</v>
      </c>
      <c r="K31" s="89">
        <v>24054857.965</v>
      </c>
      <c r="L31" s="89">
        <v>24696371.864999998</v>
      </c>
      <c r="M31" s="89">
        <v>22229418.190000001</v>
      </c>
      <c r="N31" s="89">
        <v>21496800</v>
      </c>
      <c r="O31" s="89">
        <v>20775347</v>
      </c>
      <c r="P31" s="89">
        <v>25263103</v>
      </c>
      <c r="Q31" s="89">
        <f t="shared" si="0"/>
        <v>278539097.08000004</v>
      </c>
    </row>
    <row r="32" spans="1:17" x14ac:dyDescent="0.2">
      <c r="A32" s="78">
        <v>23</v>
      </c>
      <c r="B32" s="88" t="s">
        <v>50</v>
      </c>
      <c r="C32" s="78" t="s">
        <v>51</v>
      </c>
      <c r="D32" s="80"/>
      <c r="E32" s="89">
        <v>266375</v>
      </c>
      <c r="F32" s="89">
        <v>11336</v>
      </c>
      <c r="G32" s="89">
        <v>11068</v>
      </c>
      <c r="H32" s="89">
        <v>8297</v>
      </c>
      <c r="I32" s="89">
        <v>5502</v>
      </c>
      <c r="J32" s="89">
        <v>6047</v>
      </c>
      <c r="K32" s="89">
        <v>5683</v>
      </c>
      <c r="L32" s="89">
        <v>6109</v>
      </c>
      <c r="M32" s="89">
        <v>6794</v>
      </c>
      <c r="N32" s="89">
        <v>7469</v>
      </c>
      <c r="O32" s="89">
        <v>487287</v>
      </c>
      <c r="P32" s="89">
        <v>774413</v>
      </c>
      <c r="Q32" s="89">
        <f t="shared" si="0"/>
        <v>1596380</v>
      </c>
    </row>
    <row r="33" spans="1:17" x14ac:dyDescent="0.2">
      <c r="A33" s="78">
        <v>24</v>
      </c>
      <c r="B33" s="88" t="s">
        <v>52</v>
      </c>
      <c r="C33" s="78" t="s">
        <v>53</v>
      </c>
      <c r="D33" s="80"/>
      <c r="E33" s="89">
        <v>3096940</v>
      </c>
      <c r="F33" s="89">
        <v>3062583</v>
      </c>
      <c r="G33" s="89">
        <v>2942111</v>
      </c>
      <c r="H33" s="89">
        <v>4831877</v>
      </c>
      <c r="I33" s="89">
        <v>5310730</v>
      </c>
      <c r="J33" s="89">
        <v>6395597</v>
      </c>
      <c r="K33" s="89">
        <v>5842509</v>
      </c>
      <c r="L33" s="89">
        <v>6054976</v>
      </c>
      <c r="M33" s="89">
        <v>5849003</v>
      </c>
      <c r="N33" s="89">
        <v>3617323</v>
      </c>
      <c r="O33" s="89">
        <v>2934824</v>
      </c>
      <c r="P33" s="89">
        <v>3037469</v>
      </c>
      <c r="Q33" s="89">
        <f t="shared" si="0"/>
        <v>52975942</v>
      </c>
    </row>
    <row r="34" spans="1:17" x14ac:dyDescent="0.2">
      <c r="A34" s="78">
        <v>25</v>
      </c>
      <c r="B34" s="88" t="s">
        <v>54</v>
      </c>
      <c r="C34" s="78" t="s">
        <v>55</v>
      </c>
      <c r="D34" s="80"/>
      <c r="E34" s="89">
        <v>1337326</v>
      </c>
      <c r="F34" s="89">
        <v>854298</v>
      </c>
      <c r="G34" s="89">
        <v>1345452</v>
      </c>
      <c r="H34" s="89">
        <v>1360289</v>
      </c>
      <c r="I34" s="89">
        <v>759719</v>
      </c>
      <c r="J34" s="89">
        <v>1405198</v>
      </c>
      <c r="K34" s="89">
        <v>1479358</v>
      </c>
      <c r="L34" s="89">
        <v>1457245</v>
      </c>
      <c r="M34" s="89">
        <v>1754597</v>
      </c>
      <c r="N34" s="89">
        <v>1616873</v>
      </c>
      <c r="O34" s="89">
        <v>1714939</v>
      </c>
      <c r="P34" s="89">
        <v>1778773</v>
      </c>
      <c r="Q34" s="89">
        <f t="shared" si="0"/>
        <v>16864067</v>
      </c>
    </row>
    <row r="35" spans="1:17" x14ac:dyDescent="0.2">
      <c r="A35" s="78">
        <v>26</v>
      </c>
      <c r="B35" s="88" t="s">
        <v>56</v>
      </c>
      <c r="C35" s="78" t="s">
        <v>57</v>
      </c>
      <c r="D35" s="80"/>
      <c r="E35" s="89">
        <v>5212675</v>
      </c>
      <c r="F35" s="89">
        <v>2186383</v>
      </c>
      <c r="G35" s="89">
        <v>6483584</v>
      </c>
      <c r="H35" s="89">
        <v>4387534</v>
      </c>
      <c r="I35" s="89">
        <v>4123870</v>
      </c>
      <c r="J35" s="89">
        <v>6440177</v>
      </c>
      <c r="K35" s="89">
        <v>6778098</v>
      </c>
      <c r="L35" s="89">
        <v>6524688</v>
      </c>
      <c r="M35" s="89">
        <v>7319367</v>
      </c>
      <c r="N35" s="89">
        <v>7058272</v>
      </c>
      <c r="O35" s="89">
        <v>6223390</v>
      </c>
      <c r="P35" s="89">
        <v>6383825</v>
      </c>
      <c r="Q35" s="89">
        <f t="shared" si="0"/>
        <v>69121863</v>
      </c>
    </row>
    <row r="36" spans="1:17" x14ac:dyDescent="0.2">
      <c r="A36" s="78">
        <v>27</v>
      </c>
      <c r="B36" s="88" t="s">
        <v>58</v>
      </c>
      <c r="C36" s="78" t="s">
        <v>59</v>
      </c>
      <c r="D36" s="80"/>
      <c r="E36" s="89">
        <v>16183610</v>
      </c>
      <c r="F36" s="89">
        <v>15603313</v>
      </c>
      <c r="G36" s="89">
        <v>15372179</v>
      </c>
      <c r="H36" s="89">
        <v>11317603</v>
      </c>
      <c r="I36" s="89">
        <v>9769123</v>
      </c>
      <c r="J36" s="89">
        <v>13865433</v>
      </c>
      <c r="K36" s="89">
        <v>13414476</v>
      </c>
      <c r="L36" s="89">
        <v>13985004</v>
      </c>
      <c r="M36" s="89">
        <v>14343691</v>
      </c>
      <c r="N36" s="89">
        <v>12471251</v>
      </c>
      <c r="O36" s="89">
        <v>13989071</v>
      </c>
      <c r="P36" s="89">
        <v>11325796</v>
      </c>
      <c r="Q36" s="89">
        <f t="shared" si="0"/>
        <v>161640550</v>
      </c>
    </row>
    <row r="37" spans="1:17" x14ac:dyDescent="0.2">
      <c r="A37" s="78">
        <v>28</v>
      </c>
      <c r="B37" s="88" t="s">
        <v>60</v>
      </c>
      <c r="C37" s="78" t="s">
        <v>61</v>
      </c>
      <c r="D37" s="80"/>
      <c r="E37" s="89">
        <v>0</v>
      </c>
      <c r="F37" s="89">
        <v>701660</v>
      </c>
      <c r="G37" s="89">
        <v>1534117</v>
      </c>
      <c r="H37" s="89">
        <v>604739</v>
      </c>
      <c r="I37" s="89">
        <v>4896002</v>
      </c>
      <c r="J37" s="89">
        <v>9377987</v>
      </c>
      <c r="K37" s="89">
        <v>11824588</v>
      </c>
      <c r="L37" s="89">
        <v>12023702</v>
      </c>
      <c r="M37" s="89">
        <v>9687523</v>
      </c>
      <c r="N37" s="89">
        <v>5027462</v>
      </c>
      <c r="O37" s="89">
        <v>634546</v>
      </c>
      <c r="P37" s="89">
        <v>0</v>
      </c>
      <c r="Q37" s="89">
        <f t="shared" si="0"/>
        <v>56312326</v>
      </c>
    </row>
    <row r="38" spans="1:17" x14ac:dyDescent="0.2">
      <c r="A38" s="78">
        <v>29</v>
      </c>
      <c r="B38" s="88" t="s">
        <v>62</v>
      </c>
      <c r="C38" s="78" t="s">
        <v>63</v>
      </c>
      <c r="D38" s="80"/>
      <c r="E38" s="89">
        <v>14512553.051376</v>
      </c>
      <c r="F38" s="89">
        <v>15995139.051376</v>
      </c>
      <c r="G38" s="89">
        <v>14956338.051376</v>
      </c>
      <c r="H38" s="89">
        <v>9644277.051376</v>
      </c>
      <c r="I38" s="89">
        <v>8745852.6017429996</v>
      </c>
      <c r="J38" s="89">
        <v>13276839.731206</v>
      </c>
      <c r="K38" s="89">
        <v>16827985.957073998</v>
      </c>
      <c r="L38" s="89">
        <v>17097052.919936001</v>
      </c>
      <c r="M38" s="89">
        <v>19183885.784725998</v>
      </c>
      <c r="N38" s="89">
        <v>14260881.817762</v>
      </c>
      <c r="O38" s="89">
        <v>11441879.765133999</v>
      </c>
      <c r="P38" s="89">
        <v>11054972.602914</v>
      </c>
      <c r="Q38" s="89">
        <f t="shared" si="0"/>
        <v>166997658.38599899</v>
      </c>
    </row>
    <row r="39" spans="1:17" x14ac:dyDescent="0.2">
      <c r="A39" s="78">
        <v>30</v>
      </c>
      <c r="B39" s="88" t="s">
        <v>64</v>
      </c>
      <c r="C39" s="78" t="s">
        <v>65</v>
      </c>
      <c r="D39" s="80"/>
      <c r="E39" s="89">
        <v>2161463</v>
      </c>
      <c r="F39" s="89">
        <v>2211038</v>
      </c>
      <c r="G39" s="89">
        <v>2444172</v>
      </c>
      <c r="H39" s="89">
        <v>2011492</v>
      </c>
      <c r="I39" s="89">
        <v>1979135</v>
      </c>
      <c r="J39" s="89">
        <v>2368377</v>
      </c>
      <c r="K39" s="89">
        <v>2573193</v>
      </c>
      <c r="L39" s="89">
        <v>2640023</v>
      </c>
      <c r="M39" s="89">
        <v>2894638</v>
      </c>
      <c r="N39" s="89">
        <v>2138281</v>
      </c>
      <c r="O39" s="89">
        <v>1976129</v>
      </c>
      <c r="P39" s="89">
        <v>1835676</v>
      </c>
      <c r="Q39" s="89">
        <f t="shared" si="0"/>
        <v>27233617</v>
      </c>
    </row>
    <row r="40" spans="1:17" ht="15" thickBot="1" x14ac:dyDescent="0.25">
      <c r="A40" s="78"/>
      <c r="C40" s="72" t="s">
        <v>66</v>
      </c>
      <c r="D40" s="79"/>
      <c r="E40" s="91">
        <f t="shared" ref="E40:Q40" si="1">SUM(E10:E39)</f>
        <v>488719913.34052306</v>
      </c>
      <c r="F40" s="91">
        <f t="shared" si="1"/>
        <v>435964281.58538204</v>
      </c>
      <c r="G40" s="91">
        <f t="shared" si="1"/>
        <v>421649010.5481739</v>
      </c>
      <c r="H40" s="91">
        <f t="shared" si="1"/>
        <v>401732801.34886217</v>
      </c>
      <c r="I40" s="91">
        <f t="shared" si="1"/>
        <v>453760217.46530795</v>
      </c>
      <c r="J40" s="91">
        <f t="shared" si="1"/>
        <v>595316094.96674132</v>
      </c>
      <c r="K40" s="91">
        <f t="shared" si="1"/>
        <v>723345135.83297563</v>
      </c>
      <c r="L40" s="91">
        <f t="shared" si="1"/>
        <v>689510486.48158216</v>
      </c>
      <c r="M40" s="91">
        <f t="shared" si="1"/>
        <v>689365131.2339195</v>
      </c>
      <c r="N40" s="91">
        <f t="shared" si="1"/>
        <v>526687053.03884083</v>
      </c>
      <c r="O40" s="91">
        <f t="shared" si="1"/>
        <v>450623468.92466348</v>
      </c>
      <c r="P40" s="91">
        <f t="shared" si="1"/>
        <v>439925858.66240299</v>
      </c>
      <c r="Q40" s="91">
        <f t="shared" si="1"/>
        <v>6316599453.4293747</v>
      </c>
    </row>
    <row r="41" spans="1:17" ht="15" thickTop="1" x14ac:dyDescent="0.2">
      <c r="A41" s="78"/>
      <c r="D41" s="79"/>
    </row>
    <row r="42" spans="1:17" x14ac:dyDescent="0.2">
      <c r="A42" s="78"/>
      <c r="C42" s="72" t="s">
        <v>67</v>
      </c>
      <c r="D42" s="79"/>
      <c r="E42" s="89">
        <f t="shared" ref="E42:P42" si="2">E19+E33+E34+E35+E36+E37</f>
        <v>28001749</v>
      </c>
      <c r="F42" s="89">
        <f t="shared" si="2"/>
        <v>25112652</v>
      </c>
      <c r="G42" s="89">
        <f t="shared" si="2"/>
        <v>29986624</v>
      </c>
      <c r="H42" s="89">
        <f t="shared" si="2"/>
        <v>25501137</v>
      </c>
      <c r="I42" s="89">
        <f t="shared" si="2"/>
        <v>27988101</v>
      </c>
      <c r="J42" s="89">
        <f t="shared" si="2"/>
        <v>40594646</v>
      </c>
      <c r="K42" s="89">
        <f t="shared" si="2"/>
        <v>43267963</v>
      </c>
      <c r="L42" s="89">
        <f t="shared" si="2"/>
        <v>43473618</v>
      </c>
      <c r="M42" s="89">
        <f t="shared" si="2"/>
        <v>42085262</v>
      </c>
      <c r="N42" s="89">
        <f t="shared" si="2"/>
        <v>32775099</v>
      </c>
      <c r="O42" s="89">
        <f t="shared" si="2"/>
        <v>28795733</v>
      </c>
      <c r="P42" s="89">
        <f t="shared" si="2"/>
        <v>25430416</v>
      </c>
      <c r="Q42" s="89">
        <f>SUM(E42:P42)</f>
        <v>393013000</v>
      </c>
    </row>
    <row r="43" spans="1:17" ht="15" thickBot="1" x14ac:dyDescent="0.25">
      <c r="A43" s="78"/>
      <c r="C43" s="72" t="s">
        <v>68</v>
      </c>
      <c r="D43" s="79"/>
      <c r="E43" s="91">
        <f>E40-E42</f>
        <v>460718164.34052306</v>
      </c>
      <c r="F43" s="91">
        <f t="shared" ref="F43:Q43" si="3">F40-F42</f>
        <v>410851629.58538204</v>
      </c>
      <c r="G43" s="91">
        <f t="shared" si="3"/>
        <v>391662386.5481739</v>
      </c>
      <c r="H43" s="91">
        <f t="shared" si="3"/>
        <v>376231664.34886217</v>
      </c>
      <c r="I43" s="91">
        <f t="shared" si="3"/>
        <v>425772116.46530795</v>
      </c>
      <c r="J43" s="91">
        <f t="shared" si="3"/>
        <v>554721448.96674132</v>
      </c>
      <c r="K43" s="91">
        <f t="shared" si="3"/>
        <v>680077172.83297563</v>
      </c>
      <c r="L43" s="91">
        <f t="shared" si="3"/>
        <v>646036868.48158216</v>
      </c>
      <c r="M43" s="91">
        <f t="shared" si="3"/>
        <v>647279869.2339195</v>
      </c>
      <c r="N43" s="91">
        <f t="shared" si="3"/>
        <v>493911954.03884083</v>
      </c>
      <c r="O43" s="91">
        <f t="shared" si="3"/>
        <v>421827735.92466348</v>
      </c>
      <c r="P43" s="91">
        <f t="shared" si="3"/>
        <v>414495442.66240299</v>
      </c>
      <c r="Q43" s="91">
        <f t="shared" si="3"/>
        <v>5923586453.4293747</v>
      </c>
    </row>
    <row r="44" spans="1:17" ht="15" thickTop="1" x14ac:dyDescent="0.2">
      <c r="A44" s="78"/>
      <c r="D44" s="79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</row>
    <row r="45" spans="1:17" x14ac:dyDescent="0.2">
      <c r="A45" s="78" t="s">
        <v>0</v>
      </c>
      <c r="D45" s="79"/>
      <c r="K45" s="76" t="s">
        <v>306</v>
      </c>
      <c r="Q45" s="76" t="s">
        <v>306</v>
      </c>
    </row>
    <row r="46" spans="1:17" x14ac:dyDescent="0.2">
      <c r="A46" s="78" t="s">
        <v>237</v>
      </c>
      <c r="D46" s="79"/>
      <c r="K46" s="76" t="s">
        <v>307</v>
      </c>
      <c r="Q46" s="76" t="s">
        <v>307</v>
      </c>
    </row>
    <row r="47" spans="1:17" x14ac:dyDescent="0.2">
      <c r="A47" s="78" t="s">
        <v>304</v>
      </c>
      <c r="D47" s="79"/>
      <c r="K47" s="76" t="s">
        <v>308</v>
      </c>
      <c r="Q47" s="76" t="s">
        <v>308</v>
      </c>
    </row>
    <row r="48" spans="1:17" x14ac:dyDescent="0.2">
      <c r="A48" s="78"/>
      <c r="D48" s="79"/>
      <c r="K48" s="76" t="s">
        <v>309</v>
      </c>
      <c r="Q48" s="76" t="s">
        <v>309</v>
      </c>
    </row>
    <row r="49" spans="1:17" x14ac:dyDescent="0.2">
      <c r="A49" s="78"/>
      <c r="D49" s="79"/>
      <c r="K49" s="77" t="s">
        <v>359</v>
      </c>
      <c r="Q49" s="77" t="s">
        <v>360</v>
      </c>
    </row>
    <row r="50" spans="1:17" x14ac:dyDescent="0.2">
      <c r="A50" s="78"/>
      <c r="D50" s="79"/>
    </row>
    <row r="51" spans="1:17" x14ac:dyDescent="0.2">
      <c r="A51" s="78"/>
      <c r="B51" s="78"/>
      <c r="C51" s="78"/>
      <c r="D51" s="80"/>
      <c r="E51" s="81">
        <v>43466</v>
      </c>
      <c r="F51" s="81">
        <v>43497</v>
      </c>
      <c r="G51" s="81">
        <v>43525</v>
      </c>
      <c r="H51" s="81">
        <v>43556</v>
      </c>
      <c r="I51" s="81">
        <v>43586</v>
      </c>
      <c r="J51" s="81">
        <v>43617</v>
      </c>
      <c r="K51" s="81">
        <v>43647</v>
      </c>
      <c r="L51" s="81">
        <v>43678</v>
      </c>
      <c r="M51" s="81">
        <v>43709</v>
      </c>
      <c r="N51" s="81">
        <v>43739</v>
      </c>
      <c r="O51" s="81">
        <v>43770</v>
      </c>
      <c r="P51" s="81">
        <v>43800</v>
      </c>
      <c r="Q51" s="81" t="s">
        <v>1</v>
      </c>
    </row>
    <row r="52" spans="1:17" x14ac:dyDescent="0.2">
      <c r="A52" s="82" t="s">
        <v>2</v>
      </c>
      <c r="B52" s="83" t="s">
        <v>69</v>
      </c>
      <c r="C52" s="83" t="s">
        <v>70</v>
      </c>
      <c r="D52" s="84"/>
      <c r="E52" s="85">
        <v>43831</v>
      </c>
      <c r="F52" s="85">
        <v>43862</v>
      </c>
      <c r="G52" s="85">
        <v>43891</v>
      </c>
      <c r="H52" s="85">
        <v>43922</v>
      </c>
      <c r="I52" s="85">
        <v>43952</v>
      </c>
      <c r="J52" s="85">
        <v>43983</v>
      </c>
      <c r="K52" s="85">
        <v>44013</v>
      </c>
      <c r="L52" s="85">
        <v>44044</v>
      </c>
      <c r="M52" s="85">
        <v>44075</v>
      </c>
      <c r="N52" s="85">
        <v>44105</v>
      </c>
      <c r="O52" s="85">
        <v>44136</v>
      </c>
      <c r="P52" s="85">
        <v>44166</v>
      </c>
      <c r="Q52" s="85" t="s">
        <v>5</v>
      </c>
    </row>
    <row r="53" spans="1:17" x14ac:dyDescent="0.2">
      <c r="A53" s="78"/>
      <c r="D53" s="79"/>
    </row>
    <row r="54" spans="1:17" x14ac:dyDescent="0.2">
      <c r="A54" s="78">
        <v>1</v>
      </c>
      <c r="B54" s="93" t="s">
        <v>71</v>
      </c>
      <c r="C54" s="78" t="s">
        <v>7</v>
      </c>
      <c r="D54" s="80"/>
      <c r="E54" s="89">
        <v>69007974</v>
      </c>
      <c r="F54" s="89">
        <v>56194488</v>
      </c>
      <c r="G54" s="89">
        <v>46452519</v>
      </c>
      <c r="H54" s="89">
        <v>43020390</v>
      </c>
      <c r="I54" s="89">
        <v>51244961</v>
      </c>
      <c r="J54" s="89">
        <v>71854762</v>
      </c>
      <c r="K54" s="89">
        <v>95405392</v>
      </c>
      <c r="L54" s="89">
        <v>88086901</v>
      </c>
      <c r="M54" s="89">
        <v>84565402</v>
      </c>
      <c r="N54" s="89">
        <v>56624660</v>
      </c>
      <c r="O54" s="89">
        <v>47928006</v>
      </c>
      <c r="P54" s="89">
        <v>57374373</v>
      </c>
      <c r="Q54" s="89">
        <f>SUM(E54:P54)</f>
        <v>767759828</v>
      </c>
    </row>
    <row r="55" spans="1:17" x14ac:dyDescent="0.2">
      <c r="A55" s="78">
        <v>2</v>
      </c>
      <c r="B55" s="93" t="s">
        <v>72</v>
      </c>
      <c r="C55" s="78" t="s">
        <v>9</v>
      </c>
      <c r="D55" s="80"/>
      <c r="E55" s="89">
        <v>13255619</v>
      </c>
      <c r="F55" s="89">
        <v>12757326</v>
      </c>
      <c r="G55" s="89">
        <v>11565617</v>
      </c>
      <c r="H55" s="89">
        <v>10709807</v>
      </c>
      <c r="I55" s="89">
        <v>11420444</v>
      </c>
      <c r="J55" s="89">
        <v>14300617</v>
      </c>
      <c r="K55" s="89">
        <v>17683105</v>
      </c>
      <c r="L55" s="89">
        <v>16249710</v>
      </c>
      <c r="M55" s="89">
        <v>16635178</v>
      </c>
      <c r="N55" s="89">
        <v>12872818</v>
      </c>
      <c r="O55" s="89">
        <v>11143648</v>
      </c>
      <c r="P55" s="89">
        <v>10745659</v>
      </c>
      <c r="Q55" s="89">
        <f t="shared" ref="Q55:Q72" si="4">SUM(E55:P55)</f>
        <v>159339548</v>
      </c>
    </row>
    <row r="56" spans="1:17" x14ac:dyDescent="0.2">
      <c r="A56" s="78">
        <v>3</v>
      </c>
      <c r="B56" s="93" t="s">
        <v>73</v>
      </c>
      <c r="C56" s="78" t="s">
        <v>31</v>
      </c>
      <c r="D56" s="80"/>
      <c r="E56" s="89">
        <v>21108417</v>
      </c>
      <c r="F56" s="89">
        <v>20677378</v>
      </c>
      <c r="G56" s="89">
        <v>19450954</v>
      </c>
      <c r="H56" s="89">
        <v>18868528</v>
      </c>
      <c r="I56" s="89">
        <v>19108860</v>
      </c>
      <c r="J56" s="89">
        <v>22488789</v>
      </c>
      <c r="K56" s="89">
        <v>27425905</v>
      </c>
      <c r="L56" s="89">
        <v>25933594</v>
      </c>
      <c r="M56" s="89">
        <v>27533892</v>
      </c>
      <c r="N56" s="89">
        <v>22961856</v>
      </c>
      <c r="O56" s="89">
        <v>20691075</v>
      </c>
      <c r="P56" s="89">
        <v>19087065</v>
      </c>
      <c r="Q56" s="89">
        <f t="shared" si="4"/>
        <v>265336313</v>
      </c>
    </row>
    <row r="57" spans="1:17" x14ac:dyDescent="0.2">
      <c r="A57" s="78">
        <v>4</v>
      </c>
      <c r="B57" s="93" t="s">
        <v>74</v>
      </c>
      <c r="C57" s="78" t="s">
        <v>33</v>
      </c>
      <c r="D57" s="80"/>
      <c r="E57" s="89">
        <v>1731725</v>
      </c>
      <c r="F57" s="89">
        <v>1886285</v>
      </c>
      <c r="G57" s="89">
        <v>1778016</v>
      </c>
      <c r="H57" s="89">
        <v>1531618</v>
      </c>
      <c r="I57" s="89">
        <v>1446675</v>
      </c>
      <c r="J57" s="89">
        <v>1564306</v>
      </c>
      <c r="K57" s="89">
        <v>1574022</v>
      </c>
      <c r="L57" s="89">
        <v>1694278</v>
      </c>
      <c r="M57" s="89">
        <v>1770885</v>
      </c>
      <c r="N57" s="89">
        <v>1493145</v>
      </c>
      <c r="O57" s="89">
        <v>1488672</v>
      </c>
      <c r="P57" s="89">
        <v>1514771</v>
      </c>
      <c r="Q57" s="89">
        <f t="shared" si="4"/>
        <v>19474398</v>
      </c>
    </row>
    <row r="58" spans="1:17" x14ac:dyDescent="0.2">
      <c r="A58" s="78">
        <v>5</v>
      </c>
      <c r="B58" s="93" t="s">
        <v>75</v>
      </c>
      <c r="C58" s="78" t="s">
        <v>29</v>
      </c>
      <c r="D58" s="80"/>
      <c r="E58" s="89">
        <v>496130.2530120482</v>
      </c>
      <c r="F58" s="89">
        <v>746337.17149758467</v>
      </c>
      <c r="G58" s="89">
        <v>1129730.9927448607</v>
      </c>
      <c r="H58" s="89">
        <v>3616461.1364175566</v>
      </c>
      <c r="I58" s="89">
        <v>5128352.8865248226</v>
      </c>
      <c r="J58" s="89">
        <v>4587820.9952885751</v>
      </c>
      <c r="K58" s="89">
        <v>4797439.5872641513</v>
      </c>
      <c r="L58" s="89">
        <v>3920928.1344339624</v>
      </c>
      <c r="M58" s="89">
        <v>6636348.8213866036</v>
      </c>
      <c r="N58" s="89">
        <v>4972814.1321637426</v>
      </c>
      <c r="O58" s="89">
        <v>2997552.8051948054</v>
      </c>
      <c r="P58" s="89">
        <v>1307966</v>
      </c>
      <c r="Q58" s="89">
        <f t="shared" si="4"/>
        <v>40337882.915928707</v>
      </c>
    </row>
    <row r="59" spans="1:17" x14ac:dyDescent="0.2">
      <c r="A59" s="78">
        <v>6</v>
      </c>
      <c r="B59" s="93" t="s">
        <v>76</v>
      </c>
      <c r="C59" s="78" t="s">
        <v>63</v>
      </c>
      <c r="D59" s="80"/>
      <c r="E59" s="89">
        <v>4423515</v>
      </c>
      <c r="F59" s="89">
        <v>4637729</v>
      </c>
      <c r="G59" s="89">
        <v>4069468.3779527559</v>
      </c>
      <c r="H59" s="89">
        <v>3294785.4842105261</v>
      </c>
      <c r="I59" s="89">
        <v>3293281.3535620053</v>
      </c>
      <c r="J59" s="89">
        <v>4036392.7716535432</v>
      </c>
      <c r="K59" s="89">
        <v>4944700.3245729301</v>
      </c>
      <c r="L59" s="89">
        <v>5458367.6539973784</v>
      </c>
      <c r="M59" s="89">
        <v>5286521.6867627781</v>
      </c>
      <c r="N59" s="89">
        <v>4069825.0642201835</v>
      </c>
      <c r="O59" s="89">
        <v>3544051.8526315792</v>
      </c>
      <c r="P59" s="89">
        <v>3317020</v>
      </c>
      <c r="Q59" s="89">
        <f t="shared" si="4"/>
        <v>50375658.569563679</v>
      </c>
    </row>
    <row r="60" spans="1:17" x14ac:dyDescent="0.2">
      <c r="A60" s="78">
        <v>7</v>
      </c>
      <c r="B60" s="93" t="s">
        <v>77</v>
      </c>
      <c r="C60" s="78" t="s">
        <v>78</v>
      </c>
      <c r="D60" s="80"/>
      <c r="E60" s="89">
        <v>2281819.9946236559</v>
      </c>
      <c r="F60" s="89">
        <v>2312195.945945946</v>
      </c>
      <c r="G60" s="89">
        <v>2108363.6774193547</v>
      </c>
      <c r="H60" s="89">
        <v>2432595.7634408604</v>
      </c>
      <c r="I60" s="89">
        <v>2809918.3387096776</v>
      </c>
      <c r="J60" s="89">
        <v>3382000.1808510637</v>
      </c>
      <c r="K60" s="89">
        <v>3966093</v>
      </c>
      <c r="L60" s="89">
        <v>3312408</v>
      </c>
      <c r="M60" s="89">
        <v>3585724.4224598929</v>
      </c>
      <c r="N60" s="89">
        <v>3084606.5935828877</v>
      </c>
      <c r="O60" s="89">
        <v>2486971</v>
      </c>
      <c r="P60" s="89">
        <v>2350552</v>
      </c>
      <c r="Q60" s="89">
        <f t="shared" si="4"/>
        <v>34113248.917033345</v>
      </c>
    </row>
    <row r="61" spans="1:17" x14ac:dyDescent="0.2">
      <c r="A61" s="78">
        <v>8</v>
      </c>
      <c r="B61" s="93" t="s">
        <v>79</v>
      </c>
      <c r="C61" s="78" t="s">
        <v>80</v>
      </c>
      <c r="D61" s="80"/>
      <c r="E61" s="89">
        <v>463200</v>
      </c>
      <c r="F61" s="89">
        <v>520800</v>
      </c>
      <c r="G61" s="89">
        <v>455400</v>
      </c>
      <c r="H61" s="89">
        <v>448800</v>
      </c>
      <c r="I61" s="89">
        <v>444000</v>
      </c>
      <c r="J61" s="89">
        <v>335400</v>
      </c>
      <c r="K61" s="89">
        <v>536400</v>
      </c>
      <c r="L61" s="89">
        <v>507600</v>
      </c>
      <c r="M61" s="89">
        <v>494400</v>
      </c>
      <c r="N61" s="89">
        <v>286200</v>
      </c>
      <c r="O61" s="89">
        <v>163800</v>
      </c>
      <c r="P61" s="89">
        <v>234600</v>
      </c>
      <c r="Q61" s="89">
        <f t="shared" si="4"/>
        <v>4890600</v>
      </c>
    </row>
    <row r="62" spans="1:17" x14ac:dyDescent="0.2">
      <c r="A62" s="78">
        <v>9</v>
      </c>
      <c r="B62" s="93" t="s">
        <v>81</v>
      </c>
      <c r="C62" s="78" t="s">
        <v>35</v>
      </c>
      <c r="D62" s="80"/>
      <c r="E62" s="89">
        <v>6426672</v>
      </c>
      <c r="F62" s="89">
        <v>6283616</v>
      </c>
      <c r="G62" s="89">
        <v>6184617</v>
      </c>
      <c r="H62" s="89">
        <v>5504192</v>
      </c>
      <c r="I62" s="89">
        <v>4950730</v>
      </c>
      <c r="J62" s="89">
        <v>5710733</v>
      </c>
      <c r="K62" s="89">
        <v>6105442</v>
      </c>
      <c r="L62" s="89">
        <v>6412828</v>
      </c>
      <c r="M62" s="89">
        <v>6876387</v>
      </c>
      <c r="N62" s="89">
        <v>6146939</v>
      </c>
      <c r="O62" s="89">
        <v>6060305</v>
      </c>
      <c r="P62" s="89">
        <v>5585212</v>
      </c>
      <c r="Q62" s="89">
        <f t="shared" si="4"/>
        <v>72247673</v>
      </c>
    </row>
    <row r="63" spans="1:17" x14ac:dyDescent="0.2">
      <c r="A63" s="78">
        <v>10</v>
      </c>
      <c r="B63" s="93" t="s">
        <v>82</v>
      </c>
      <c r="C63" s="78" t="s">
        <v>37</v>
      </c>
      <c r="D63" s="80"/>
      <c r="E63" s="89">
        <v>8241956</v>
      </c>
      <c r="F63" s="89">
        <v>7535167</v>
      </c>
      <c r="G63" s="89">
        <v>7013423</v>
      </c>
      <c r="H63" s="89">
        <v>6148063</v>
      </c>
      <c r="I63" s="89">
        <v>6079142</v>
      </c>
      <c r="J63" s="89">
        <v>7449029</v>
      </c>
      <c r="K63" s="89">
        <v>7434871</v>
      </c>
      <c r="L63" s="89">
        <v>7265037</v>
      </c>
      <c r="M63" s="89">
        <v>7813497</v>
      </c>
      <c r="N63" s="89">
        <v>6464559</v>
      </c>
      <c r="O63" s="89">
        <v>6692410</v>
      </c>
      <c r="P63" s="89">
        <v>7477335</v>
      </c>
      <c r="Q63" s="89">
        <f t="shared" si="4"/>
        <v>85614489</v>
      </c>
    </row>
    <row r="64" spans="1:17" x14ac:dyDescent="0.2">
      <c r="A64" s="78">
        <v>11</v>
      </c>
      <c r="B64" s="93" t="s">
        <v>83</v>
      </c>
      <c r="C64" s="78" t="s">
        <v>84</v>
      </c>
      <c r="D64" s="80"/>
      <c r="E64" s="89">
        <v>4748802</v>
      </c>
      <c r="F64" s="89">
        <v>4270055</v>
      </c>
      <c r="G64" s="89">
        <v>3941915</v>
      </c>
      <c r="H64" s="89">
        <v>3022560</v>
      </c>
      <c r="I64" s="89">
        <v>3391066</v>
      </c>
      <c r="J64" s="89">
        <v>4533583.243259266</v>
      </c>
      <c r="K64" s="89">
        <v>4917851.8457537675</v>
      </c>
      <c r="L64" s="89">
        <v>4360088.6120151347</v>
      </c>
      <c r="M64" s="89">
        <v>4837406.5168418782</v>
      </c>
      <c r="N64" s="89">
        <v>4321915</v>
      </c>
      <c r="O64" s="89">
        <v>3414516</v>
      </c>
      <c r="P64" s="89">
        <v>4039249</v>
      </c>
      <c r="Q64" s="89">
        <f t="shared" si="4"/>
        <v>49799008.217870049</v>
      </c>
    </row>
    <row r="65" spans="1:17" x14ac:dyDescent="0.2">
      <c r="A65" s="78">
        <v>12</v>
      </c>
      <c r="B65" s="93" t="s">
        <v>142</v>
      </c>
      <c r="C65" s="78" t="s">
        <v>238</v>
      </c>
      <c r="D65" s="80"/>
      <c r="E65" s="89">
        <v>908736</v>
      </c>
      <c r="F65" s="89">
        <v>888708</v>
      </c>
      <c r="G65" s="89">
        <v>824544</v>
      </c>
      <c r="H65" s="89">
        <v>729840</v>
      </c>
      <c r="I65" s="89">
        <v>747156</v>
      </c>
      <c r="J65" s="89">
        <v>883716</v>
      </c>
      <c r="K65" s="89">
        <v>913344</v>
      </c>
      <c r="L65" s="89">
        <v>881604</v>
      </c>
      <c r="M65" s="89">
        <v>921252</v>
      </c>
      <c r="N65" s="89">
        <v>696180</v>
      </c>
      <c r="O65" s="89">
        <v>726420</v>
      </c>
      <c r="P65" s="89">
        <v>910056</v>
      </c>
      <c r="Q65" s="89">
        <f t="shared" si="4"/>
        <v>10031556</v>
      </c>
    </row>
    <row r="66" spans="1:17" x14ac:dyDescent="0.2">
      <c r="A66" s="78">
        <v>13</v>
      </c>
      <c r="B66" s="93" t="s">
        <v>85</v>
      </c>
      <c r="C66" s="78" t="s">
        <v>86</v>
      </c>
      <c r="D66" s="80"/>
      <c r="E66" s="89">
        <v>5022148</v>
      </c>
      <c r="F66" s="89">
        <v>4902757</v>
      </c>
      <c r="G66" s="89">
        <v>4957694</v>
      </c>
      <c r="H66" s="89">
        <v>4401940</v>
      </c>
      <c r="I66" s="89">
        <v>4939996</v>
      </c>
      <c r="J66" s="89">
        <v>6318181.756740734</v>
      </c>
      <c r="K66" s="89">
        <v>6480267.1542462325</v>
      </c>
      <c r="L66" s="89">
        <v>5874036.3879848653</v>
      </c>
      <c r="M66" s="89">
        <v>6264058.4831581218</v>
      </c>
      <c r="N66" s="89">
        <v>4931197</v>
      </c>
      <c r="O66" s="89">
        <v>4313170</v>
      </c>
      <c r="P66" s="89">
        <v>4724580</v>
      </c>
      <c r="Q66" s="89">
        <f t="shared" si="4"/>
        <v>63130025.782129951</v>
      </c>
    </row>
    <row r="67" spans="1:17" x14ac:dyDescent="0.2">
      <c r="A67" s="78">
        <v>14</v>
      </c>
      <c r="B67" s="93" t="s">
        <v>87</v>
      </c>
      <c r="C67" s="78" t="s">
        <v>88</v>
      </c>
      <c r="D67" s="80"/>
      <c r="E67" s="89">
        <v>148869</v>
      </c>
      <c r="F67" s="89">
        <v>148869</v>
      </c>
      <c r="G67" s="89">
        <v>148869</v>
      </c>
      <c r="H67" s="89">
        <v>148869</v>
      </c>
      <c r="I67" s="89">
        <v>148869</v>
      </c>
      <c r="J67" s="89">
        <v>148869</v>
      </c>
      <c r="K67" s="89">
        <v>148869</v>
      </c>
      <c r="L67" s="89">
        <v>148869</v>
      </c>
      <c r="M67" s="89">
        <v>148869</v>
      </c>
      <c r="N67" s="89">
        <v>148869</v>
      </c>
      <c r="O67" s="89">
        <v>148869</v>
      </c>
      <c r="P67" s="89">
        <v>148869</v>
      </c>
      <c r="Q67" s="89">
        <f t="shared" si="4"/>
        <v>1786428</v>
      </c>
    </row>
    <row r="68" spans="1:17" x14ac:dyDescent="0.2">
      <c r="A68" s="78">
        <v>15</v>
      </c>
      <c r="B68" s="93" t="s">
        <v>89</v>
      </c>
      <c r="C68" s="78" t="s">
        <v>43</v>
      </c>
      <c r="D68" s="80"/>
      <c r="E68" s="89">
        <v>428466</v>
      </c>
      <c r="F68" s="89">
        <v>428466</v>
      </c>
      <c r="G68" s="89">
        <v>428466</v>
      </c>
      <c r="H68" s="89">
        <v>428466</v>
      </c>
      <c r="I68" s="89">
        <v>428466</v>
      </c>
      <c r="J68" s="89">
        <v>428466</v>
      </c>
      <c r="K68" s="89">
        <v>428466</v>
      </c>
      <c r="L68" s="89">
        <v>428466</v>
      </c>
      <c r="M68" s="89">
        <v>428466</v>
      </c>
      <c r="N68" s="89">
        <v>428466</v>
      </c>
      <c r="O68" s="89">
        <v>428466</v>
      </c>
      <c r="P68" s="89">
        <v>428466</v>
      </c>
      <c r="Q68" s="89">
        <f t="shared" si="4"/>
        <v>5141592</v>
      </c>
    </row>
    <row r="69" spans="1:17" x14ac:dyDescent="0.2">
      <c r="A69" s="78">
        <v>16</v>
      </c>
      <c r="B69" s="93" t="s">
        <v>90</v>
      </c>
      <c r="C69" s="78" t="s">
        <v>91</v>
      </c>
      <c r="D69" s="80"/>
      <c r="E69" s="89">
        <v>1286301</v>
      </c>
      <c r="F69" s="89">
        <v>438434</v>
      </c>
      <c r="G69" s="89">
        <v>114563</v>
      </c>
      <c r="H69" s="89">
        <v>98653</v>
      </c>
      <c r="I69" s="89">
        <v>172859</v>
      </c>
      <c r="J69" s="89">
        <v>497421</v>
      </c>
      <c r="K69" s="89">
        <v>920497</v>
      </c>
      <c r="L69" s="89">
        <v>1163803</v>
      </c>
      <c r="M69" s="89">
        <v>493051</v>
      </c>
      <c r="N69" s="89">
        <v>425972</v>
      </c>
      <c r="O69" s="89">
        <v>1167079</v>
      </c>
      <c r="P69" s="89">
        <v>1521409</v>
      </c>
      <c r="Q69" s="89">
        <f t="shared" si="4"/>
        <v>8300042</v>
      </c>
    </row>
    <row r="70" spans="1:17" x14ac:dyDescent="0.2">
      <c r="A70" s="78">
        <v>17</v>
      </c>
      <c r="B70" s="93" t="s">
        <v>92</v>
      </c>
      <c r="C70" s="78" t="s">
        <v>11</v>
      </c>
      <c r="D70" s="80"/>
      <c r="E70" s="89">
        <v>65733.678571428565</v>
      </c>
      <c r="F70" s="89">
        <v>73353.428571428565</v>
      </c>
      <c r="G70" s="89">
        <v>77938.53571428571</v>
      </c>
      <c r="H70" s="89">
        <v>21796.607142857141</v>
      </c>
      <c r="I70" s="89">
        <v>7434.3571428571431</v>
      </c>
      <c r="J70" s="89">
        <v>9877.6071428571431</v>
      </c>
      <c r="K70" s="89">
        <v>26065.821428571428</v>
      </c>
      <c r="L70" s="89">
        <v>26403.464285714286</v>
      </c>
      <c r="M70" s="89">
        <v>26957</v>
      </c>
      <c r="N70" s="89">
        <v>26613</v>
      </c>
      <c r="O70" s="89">
        <v>25062.214285714286</v>
      </c>
      <c r="P70" s="89">
        <v>12250</v>
      </c>
      <c r="Q70" s="89">
        <f t="shared" si="4"/>
        <v>399485.7142857142</v>
      </c>
    </row>
    <row r="71" spans="1:17" x14ac:dyDescent="0.2">
      <c r="A71" s="78">
        <v>18</v>
      </c>
      <c r="B71" s="93" t="s">
        <v>93</v>
      </c>
      <c r="C71" s="78" t="s">
        <v>94</v>
      </c>
      <c r="D71" s="80"/>
      <c r="E71" s="89">
        <v>1501563</v>
      </c>
      <c r="F71" s="89">
        <v>1954267</v>
      </c>
      <c r="G71" s="89">
        <v>2229000</v>
      </c>
      <c r="H71" s="89">
        <v>2223005</v>
      </c>
      <c r="I71" s="89">
        <v>1627046</v>
      </c>
      <c r="J71" s="89">
        <v>2688532</v>
      </c>
      <c r="K71" s="89">
        <v>3110740</v>
      </c>
      <c r="L71" s="89">
        <v>3056719</v>
      </c>
      <c r="M71" s="89">
        <v>2929658</v>
      </c>
      <c r="N71" s="89">
        <v>2520114</v>
      </c>
      <c r="O71" s="89">
        <v>1836570</v>
      </c>
      <c r="P71" s="89">
        <v>1804130</v>
      </c>
      <c r="Q71" s="89">
        <f t="shared" si="4"/>
        <v>27481344</v>
      </c>
    </row>
    <row r="72" spans="1:17" x14ac:dyDescent="0.2">
      <c r="A72" s="78">
        <v>19</v>
      </c>
      <c r="B72" s="93" t="s">
        <v>95</v>
      </c>
      <c r="C72" s="78" t="s">
        <v>96</v>
      </c>
      <c r="D72" s="80"/>
      <c r="E72" s="89">
        <v>585255</v>
      </c>
      <c r="F72" s="89">
        <v>576847</v>
      </c>
      <c r="G72" s="89">
        <v>559329</v>
      </c>
      <c r="H72" s="89">
        <v>557551</v>
      </c>
      <c r="I72" s="89">
        <v>462037</v>
      </c>
      <c r="J72" s="89">
        <v>596262</v>
      </c>
      <c r="K72" s="89">
        <v>669743</v>
      </c>
      <c r="L72" s="89">
        <v>702168</v>
      </c>
      <c r="M72" s="89">
        <v>717908</v>
      </c>
      <c r="N72" s="89">
        <v>765390</v>
      </c>
      <c r="O72" s="89">
        <v>850947</v>
      </c>
      <c r="P72" s="89">
        <v>721488</v>
      </c>
      <c r="Q72" s="89">
        <f t="shared" si="4"/>
        <v>7764925</v>
      </c>
    </row>
    <row r="73" spans="1:17" ht="15" thickBot="1" x14ac:dyDescent="0.25">
      <c r="A73" s="78"/>
      <c r="C73" s="72" t="s">
        <v>97</v>
      </c>
      <c r="D73" s="79"/>
      <c r="E73" s="91">
        <f t="shared" ref="E73:Q73" si="5">SUM(E54:E72)</f>
        <v>142132901.92620715</v>
      </c>
      <c r="F73" s="91">
        <f t="shared" si="5"/>
        <v>127233078.54601496</v>
      </c>
      <c r="G73" s="91">
        <f t="shared" si="5"/>
        <v>113490427.58383125</v>
      </c>
      <c r="H73" s="91">
        <f t="shared" si="5"/>
        <v>107207920.99121179</v>
      </c>
      <c r="I73" s="91">
        <f t="shared" si="5"/>
        <v>117851293.93593937</v>
      </c>
      <c r="J73" s="91">
        <f t="shared" si="5"/>
        <v>151814758.55493605</v>
      </c>
      <c r="K73" s="91">
        <f t="shared" si="5"/>
        <v>187489213.73326564</v>
      </c>
      <c r="L73" s="91">
        <f t="shared" si="5"/>
        <v>175483809.25271705</v>
      </c>
      <c r="M73" s="91">
        <f t="shared" si="5"/>
        <v>177965861.93060929</v>
      </c>
      <c r="N73" s="91">
        <f t="shared" si="5"/>
        <v>133242138.78996682</v>
      </c>
      <c r="O73" s="91">
        <f t="shared" si="5"/>
        <v>116107590.87211211</v>
      </c>
      <c r="P73" s="91">
        <f t="shared" si="5"/>
        <v>123305050</v>
      </c>
      <c r="Q73" s="91">
        <f t="shared" si="5"/>
        <v>1673324046.1168113</v>
      </c>
    </row>
    <row r="74" spans="1:17" ht="15" thickTop="1" x14ac:dyDescent="0.2">
      <c r="A74" s="78"/>
      <c r="D74" s="79"/>
    </row>
    <row r="75" spans="1:17" x14ac:dyDescent="0.2">
      <c r="A75" s="78"/>
      <c r="C75" s="72" t="s">
        <v>98</v>
      </c>
      <c r="D75" s="79"/>
      <c r="E75" s="89">
        <f t="shared" ref="E75:P75" si="6">E72</f>
        <v>585255</v>
      </c>
      <c r="F75" s="89">
        <f t="shared" si="6"/>
        <v>576847</v>
      </c>
      <c r="G75" s="89">
        <f t="shared" si="6"/>
        <v>559329</v>
      </c>
      <c r="H75" s="89">
        <f t="shared" si="6"/>
        <v>557551</v>
      </c>
      <c r="I75" s="89">
        <f t="shared" si="6"/>
        <v>462037</v>
      </c>
      <c r="J75" s="89">
        <f t="shared" si="6"/>
        <v>596262</v>
      </c>
      <c r="K75" s="89">
        <f t="shared" si="6"/>
        <v>669743</v>
      </c>
      <c r="L75" s="89">
        <f t="shared" si="6"/>
        <v>702168</v>
      </c>
      <c r="M75" s="89">
        <f t="shared" si="6"/>
        <v>717908</v>
      </c>
      <c r="N75" s="89">
        <f t="shared" si="6"/>
        <v>765390</v>
      </c>
      <c r="O75" s="89">
        <f t="shared" si="6"/>
        <v>850947</v>
      </c>
      <c r="P75" s="89">
        <f t="shared" si="6"/>
        <v>721488</v>
      </c>
      <c r="Q75" s="89">
        <f>SUM(E75:P75)</f>
        <v>7764925</v>
      </c>
    </row>
    <row r="76" spans="1:17" ht="15" thickBot="1" x14ac:dyDescent="0.25">
      <c r="A76" s="78"/>
      <c r="C76" s="72" t="s">
        <v>99</v>
      </c>
      <c r="D76" s="79"/>
      <c r="E76" s="91">
        <f>E73-E75</f>
        <v>141547646.92620715</v>
      </c>
      <c r="F76" s="91">
        <f t="shared" ref="F76:Q76" si="7">F73-F75</f>
        <v>126656231.54601496</v>
      </c>
      <c r="G76" s="91">
        <f t="shared" si="7"/>
        <v>112931098.58383125</v>
      </c>
      <c r="H76" s="91">
        <f t="shared" si="7"/>
        <v>106650369.99121179</v>
      </c>
      <c r="I76" s="91">
        <f t="shared" si="7"/>
        <v>117389256.93593937</v>
      </c>
      <c r="J76" s="91">
        <f t="shared" si="7"/>
        <v>151218496.55493605</v>
      </c>
      <c r="K76" s="91">
        <f t="shared" si="7"/>
        <v>186819470.73326564</v>
      </c>
      <c r="L76" s="91">
        <f t="shared" si="7"/>
        <v>174781641.25271705</v>
      </c>
      <c r="M76" s="91">
        <f t="shared" si="7"/>
        <v>177247953.93060929</v>
      </c>
      <c r="N76" s="91">
        <f t="shared" si="7"/>
        <v>132476748.78996682</v>
      </c>
      <c r="O76" s="91">
        <f t="shared" si="7"/>
        <v>115256643.87211211</v>
      </c>
      <c r="P76" s="91">
        <f t="shared" si="7"/>
        <v>122583562</v>
      </c>
      <c r="Q76" s="91">
        <f t="shared" si="7"/>
        <v>1665559121.1168113</v>
      </c>
    </row>
    <row r="77" spans="1:17" ht="15" thickTop="1" x14ac:dyDescent="0.2">
      <c r="A77" s="78"/>
      <c r="D77" s="79"/>
    </row>
    <row r="78" spans="1:17" x14ac:dyDescent="0.2">
      <c r="A78" s="78"/>
      <c r="B78" s="78"/>
      <c r="C78" s="78"/>
      <c r="D78" s="80"/>
      <c r="E78" s="81">
        <v>43466</v>
      </c>
      <c r="F78" s="81">
        <v>43497</v>
      </c>
      <c r="G78" s="81">
        <v>43525</v>
      </c>
      <c r="H78" s="81">
        <v>43556</v>
      </c>
      <c r="I78" s="81">
        <v>43586</v>
      </c>
      <c r="J78" s="81">
        <v>43617</v>
      </c>
      <c r="K78" s="81">
        <v>43647</v>
      </c>
      <c r="L78" s="81">
        <v>43678</v>
      </c>
      <c r="M78" s="81">
        <v>43709</v>
      </c>
      <c r="N78" s="81">
        <v>43739</v>
      </c>
      <c r="O78" s="81">
        <v>43770</v>
      </c>
      <c r="P78" s="81">
        <v>43800</v>
      </c>
      <c r="Q78" s="81" t="s">
        <v>1</v>
      </c>
    </row>
    <row r="79" spans="1:17" x14ac:dyDescent="0.2">
      <c r="A79" s="82" t="s">
        <v>2</v>
      </c>
      <c r="B79" s="83" t="s">
        <v>69</v>
      </c>
      <c r="C79" s="83" t="s">
        <v>100</v>
      </c>
      <c r="D79" s="84"/>
      <c r="E79" s="85">
        <v>43831</v>
      </c>
      <c r="F79" s="85">
        <v>43862</v>
      </c>
      <c r="G79" s="85">
        <v>43891</v>
      </c>
      <c r="H79" s="85">
        <v>43922</v>
      </c>
      <c r="I79" s="85">
        <v>43952</v>
      </c>
      <c r="J79" s="85">
        <v>43983</v>
      </c>
      <c r="K79" s="85">
        <v>44013</v>
      </c>
      <c r="L79" s="85">
        <v>44044</v>
      </c>
      <c r="M79" s="85">
        <v>44075</v>
      </c>
      <c r="N79" s="85">
        <v>44105</v>
      </c>
      <c r="O79" s="85">
        <v>44136</v>
      </c>
      <c r="P79" s="85">
        <v>44166</v>
      </c>
      <c r="Q79" s="85" t="s">
        <v>5</v>
      </c>
    </row>
    <row r="80" spans="1:17" x14ac:dyDescent="0.2">
      <c r="A80" s="94"/>
      <c r="B80" s="78"/>
      <c r="C80" s="78"/>
      <c r="D80" s="80"/>
      <c r="E80" s="95"/>
      <c r="F80" s="95"/>
      <c r="G80" s="95"/>
      <c r="H80" s="95"/>
      <c r="I80" s="95"/>
      <c r="J80" s="95"/>
      <c r="K80" s="95"/>
      <c r="L80" s="95"/>
      <c r="M80" s="95"/>
      <c r="N80" s="95"/>
      <c r="O80" s="95"/>
      <c r="P80" s="95"/>
      <c r="Q80" s="95"/>
    </row>
    <row r="81" spans="1:17" x14ac:dyDescent="0.2">
      <c r="A81" s="78">
        <v>1</v>
      </c>
      <c r="B81" s="96" t="s">
        <v>101</v>
      </c>
      <c r="C81" s="78" t="s">
        <v>102</v>
      </c>
      <c r="D81" s="80"/>
      <c r="E81" s="89">
        <v>1034899.2</v>
      </c>
      <c r="F81" s="89">
        <v>1446616.8</v>
      </c>
      <c r="G81" s="89">
        <v>1424422.8</v>
      </c>
      <c r="H81" s="89">
        <v>1925553.6</v>
      </c>
      <c r="I81" s="89">
        <v>2739106.8</v>
      </c>
      <c r="J81" s="89">
        <v>2818335.6</v>
      </c>
      <c r="K81" s="89">
        <v>2886818.5</v>
      </c>
      <c r="L81" s="89">
        <v>3079846.9</v>
      </c>
      <c r="M81" s="89">
        <v>1731596.4</v>
      </c>
      <c r="N81" s="89">
        <v>1030957.2</v>
      </c>
      <c r="O81" s="89">
        <v>714236.4</v>
      </c>
      <c r="P81" s="89">
        <v>1188583.2</v>
      </c>
      <c r="Q81" s="89">
        <f>SUM(E81:P81)</f>
        <v>22020973.399999995</v>
      </c>
    </row>
    <row r="82" spans="1:17" x14ac:dyDescent="0.2">
      <c r="A82" s="78">
        <v>2</v>
      </c>
      <c r="B82" s="96" t="s">
        <v>103</v>
      </c>
      <c r="C82" s="78" t="s">
        <v>104</v>
      </c>
      <c r="D82" s="80"/>
      <c r="E82" s="89">
        <v>2330064</v>
      </c>
      <c r="F82" s="89">
        <v>2419560</v>
      </c>
      <c r="G82" s="89">
        <v>2624892</v>
      </c>
      <c r="H82" s="89">
        <v>3097416</v>
      </c>
      <c r="I82" s="89">
        <v>3710388</v>
      </c>
      <c r="J82" s="89">
        <v>4632564</v>
      </c>
      <c r="K82" s="89">
        <v>5171664</v>
      </c>
      <c r="L82" s="89">
        <v>5297136</v>
      </c>
      <c r="M82" s="89">
        <v>3669300</v>
      </c>
      <c r="N82" s="89">
        <v>2771760</v>
      </c>
      <c r="O82" s="89">
        <v>2614176</v>
      </c>
      <c r="P82" s="89">
        <v>2858076</v>
      </c>
      <c r="Q82" s="89">
        <f>SUM(E82:P82)</f>
        <v>41196996</v>
      </c>
    </row>
    <row r="83" spans="1:17" ht="15" thickBot="1" x14ac:dyDescent="0.25">
      <c r="A83" s="78"/>
      <c r="C83" s="72" t="s">
        <v>105</v>
      </c>
      <c r="D83" s="79"/>
      <c r="E83" s="91">
        <f>SUM(E81:E82)</f>
        <v>3364963.2</v>
      </c>
      <c r="F83" s="91">
        <f t="shared" ref="F83:Q83" si="8">SUM(F81:F82)</f>
        <v>3866176.8</v>
      </c>
      <c r="G83" s="91">
        <f t="shared" si="8"/>
        <v>4049314.8</v>
      </c>
      <c r="H83" s="91">
        <f t="shared" si="8"/>
        <v>5022969.5999999996</v>
      </c>
      <c r="I83" s="91">
        <f t="shared" si="8"/>
        <v>6449494.7999999998</v>
      </c>
      <c r="J83" s="91">
        <f t="shared" si="8"/>
        <v>7450899.5999999996</v>
      </c>
      <c r="K83" s="91">
        <f t="shared" si="8"/>
        <v>8058482.5</v>
      </c>
      <c r="L83" s="91">
        <f t="shared" si="8"/>
        <v>8376982.9000000004</v>
      </c>
      <c r="M83" s="91">
        <f t="shared" si="8"/>
        <v>5400896.4000000004</v>
      </c>
      <c r="N83" s="91">
        <f t="shared" si="8"/>
        <v>3802717.2</v>
      </c>
      <c r="O83" s="91">
        <f t="shared" si="8"/>
        <v>3328412.4</v>
      </c>
      <c r="P83" s="91">
        <f t="shared" si="8"/>
        <v>4046659.2</v>
      </c>
      <c r="Q83" s="91">
        <f t="shared" si="8"/>
        <v>63217969.399999991</v>
      </c>
    </row>
    <row r="84" spans="1:17" ht="15" thickTop="1" x14ac:dyDescent="0.2"/>
    <row r="85" spans="1:17" x14ac:dyDescent="0.2">
      <c r="C85" s="83" t="s">
        <v>106</v>
      </c>
      <c r="D85" s="80"/>
    </row>
    <row r="86" spans="1:17" x14ac:dyDescent="0.2">
      <c r="C86" s="78"/>
      <c r="D86" s="80"/>
    </row>
    <row r="87" spans="1:17" ht="15" thickBot="1" x14ac:dyDescent="0.25">
      <c r="C87" s="72" t="s">
        <v>107</v>
      </c>
      <c r="D87" s="79"/>
      <c r="E87" s="97">
        <f t="shared" ref="E87:Q87" si="9">E83+E73+E40</f>
        <v>634217778.46673024</v>
      </c>
      <c r="F87" s="97">
        <f t="shared" si="9"/>
        <v>567063536.93139696</v>
      </c>
      <c r="G87" s="97">
        <f t="shared" si="9"/>
        <v>539188752.93200517</v>
      </c>
      <c r="H87" s="97">
        <f t="shared" si="9"/>
        <v>513963691.94007397</v>
      </c>
      <c r="I87" s="97">
        <f t="shared" si="9"/>
        <v>578061006.20124733</v>
      </c>
      <c r="J87" s="97">
        <f t="shared" si="9"/>
        <v>754581753.1216774</v>
      </c>
      <c r="K87" s="97">
        <f t="shared" si="9"/>
        <v>918892832.06624126</v>
      </c>
      <c r="L87" s="97">
        <f t="shared" si="9"/>
        <v>873371278.63429928</v>
      </c>
      <c r="M87" s="97">
        <f t="shared" si="9"/>
        <v>872731889.56452882</v>
      </c>
      <c r="N87" s="97">
        <f t="shared" si="9"/>
        <v>663731909.02880764</v>
      </c>
      <c r="O87" s="97">
        <f t="shared" si="9"/>
        <v>570059472.19677556</v>
      </c>
      <c r="P87" s="97">
        <f t="shared" si="9"/>
        <v>567277567.86240304</v>
      </c>
      <c r="Q87" s="97">
        <f t="shared" si="9"/>
        <v>8053141468.9461861</v>
      </c>
    </row>
    <row r="88" spans="1:17" ht="15" thickTop="1" x14ac:dyDescent="0.2">
      <c r="D88" s="79"/>
    </row>
    <row r="89" spans="1:17" x14ac:dyDescent="0.2">
      <c r="C89" s="72" t="s">
        <v>108</v>
      </c>
      <c r="D89" s="79"/>
      <c r="E89" s="89">
        <f t="shared" ref="E89:Q89" si="10">E75+E42</f>
        <v>28587004</v>
      </c>
      <c r="F89" s="89">
        <f t="shared" si="10"/>
        <v>25689499</v>
      </c>
      <c r="G89" s="89">
        <f t="shared" si="10"/>
        <v>30545953</v>
      </c>
      <c r="H89" s="89">
        <f t="shared" si="10"/>
        <v>26058688</v>
      </c>
      <c r="I89" s="89">
        <f t="shared" si="10"/>
        <v>28450138</v>
      </c>
      <c r="J89" s="89">
        <f t="shared" si="10"/>
        <v>41190908</v>
      </c>
      <c r="K89" s="89">
        <f t="shared" si="10"/>
        <v>43937706</v>
      </c>
      <c r="L89" s="89">
        <f t="shared" si="10"/>
        <v>44175786</v>
      </c>
      <c r="M89" s="89">
        <f t="shared" si="10"/>
        <v>42803170</v>
      </c>
      <c r="N89" s="89">
        <f t="shared" si="10"/>
        <v>33540489</v>
      </c>
      <c r="O89" s="89">
        <f t="shared" si="10"/>
        <v>29646680</v>
      </c>
      <c r="P89" s="89">
        <f t="shared" si="10"/>
        <v>26151904</v>
      </c>
      <c r="Q89" s="89">
        <f t="shared" si="10"/>
        <v>400777925</v>
      </c>
    </row>
    <row r="90" spans="1:17" ht="15" thickBot="1" x14ac:dyDescent="0.25">
      <c r="C90" s="72" t="s">
        <v>109</v>
      </c>
      <c r="D90" s="79"/>
      <c r="E90" s="91">
        <f>E87-E89</f>
        <v>605630774.46673024</v>
      </c>
      <c r="F90" s="91">
        <f t="shared" ref="F90:Q90" si="11">F87-F89</f>
        <v>541374037.93139696</v>
      </c>
      <c r="G90" s="91">
        <f t="shared" si="11"/>
        <v>508642799.93200517</v>
      </c>
      <c r="H90" s="91">
        <f t="shared" si="11"/>
        <v>487905003.94007397</v>
      </c>
      <c r="I90" s="91">
        <f t="shared" si="11"/>
        <v>549610868.20124733</v>
      </c>
      <c r="J90" s="91">
        <f t="shared" si="11"/>
        <v>713390845.1216774</v>
      </c>
      <c r="K90" s="91">
        <f t="shared" si="11"/>
        <v>874955126.06624126</v>
      </c>
      <c r="L90" s="91">
        <f t="shared" si="11"/>
        <v>829195492.63429928</v>
      </c>
      <c r="M90" s="91">
        <f t="shared" si="11"/>
        <v>829928719.56452882</v>
      </c>
      <c r="N90" s="91">
        <f t="shared" si="11"/>
        <v>630191420.02880764</v>
      </c>
      <c r="O90" s="91">
        <f t="shared" si="11"/>
        <v>540412792.19677556</v>
      </c>
      <c r="P90" s="91">
        <f t="shared" si="11"/>
        <v>541125663.86240304</v>
      </c>
      <c r="Q90" s="91">
        <f t="shared" si="11"/>
        <v>7652363543.9461861</v>
      </c>
    </row>
    <row r="91" spans="1:17" ht="15" thickTop="1" x14ac:dyDescent="0.2">
      <c r="D91" s="79"/>
      <c r="E91" s="92"/>
      <c r="F91" s="92"/>
      <c r="G91" s="92"/>
      <c r="H91" s="92"/>
      <c r="I91" s="92"/>
      <c r="J91" s="92"/>
      <c r="K91" s="92"/>
      <c r="L91" s="92"/>
      <c r="M91" s="92"/>
      <c r="N91" s="92"/>
      <c r="O91" s="92"/>
      <c r="P91" s="92"/>
      <c r="Q91" s="92"/>
    </row>
    <row r="92" spans="1:17" x14ac:dyDescent="0.2">
      <c r="A92" s="78" t="s">
        <v>0</v>
      </c>
      <c r="D92" s="79"/>
      <c r="K92" s="76" t="s">
        <v>306</v>
      </c>
      <c r="Q92" s="76" t="s">
        <v>306</v>
      </c>
    </row>
    <row r="93" spans="1:17" x14ac:dyDescent="0.2">
      <c r="A93" s="78" t="s">
        <v>237</v>
      </c>
      <c r="D93" s="79"/>
      <c r="K93" s="76" t="s">
        <v>307</v>
      </c>
      <c r="Q93" s="76" t="s">
        <v>307</v>
      </c>
    </row>
    <row r="94" spans="1:17" x14ac:dyDescent="0.2">
      <c r="A94" s="78" t="s">
        <v>304</v>
      </c>
      <c r="D94" s="79"/>
      <c r="K94" s="76" t="s">
        <v>308</v>
      </c>
      <c r="Q94" s="76" t="s">
        <v>308</v>
      </c>
    </row>
    <row r="95" spans="1:17" x14ac:dyDescent="0.2">
      <c r="A95" s="78"/>
      <c r="D95" s="79"/>
      <c r="K95" s="76" t="s">
        <v>309</v>
      </c>
      <c r="Q95" s="76" t="s">
        <v>309</v>
      </c>
    </row>
    <row r="96" spans="1:17" x14ac:dyDescent="0.2">
      <c r="A96" s="78"/>
      <c r="D96" s="79"/>
      <c r="K96" s="77" t="s">
        <v>361</v>
      </c>
      <c r="Q96" s="77" t="s">
        <v>362</v>
      </c>
    </row>
    <row r="97" spans="1:17" x14ac:dyDescent="0.2">
      <c r="A97" s="78"/>
      <c r="D97" s="79"/>
      <c r="Q97" s="1"/>
    </row>
    <row r="98" spans="1:17" x14ac:dyDescent="0.2">
      <c r="A98" s="78"/>
      <c r="B98" s="78"/>
      <c r="C98" s="78"/>
      <c r="D98" s="80"/>
      <c r="E98" s="81">
        <v>43466</v>
      </c>
      <c r="F98" s="81">
        <v>43497</v>
      </c>
      <c r="G98" s="81">
        <v>43525</v>
      </c>
      <c r="H98" s="81">
        <v>43556</v>
      </c>
      <c r="I98" s="81">
        <v>43586</v>
      </c>
      <c r="J98" s="81">
        <v>43617</v>
      </c>
      <c r="K98" s="81">
        <v>43647</v>
      </c>
      <c r="L98" s="81">
        <v>43678</v>
      </c>
      <c r="M98" s="81">
        <v>43709</v>
      </c>
      <c r="N98" s="81">
        <v>43739</v>
      </c>
      <c r="O98" s="81">
        <v>43770</v>
      </c>
      <c r="P98" s="81">
        <v>43800</v>
      </c>
      <c r="Q98" s="81" t="s">
        <v>1</v>
      </c>
    </row>
    <row r="99" spans="1:17" x14ac:dyDescent="0.2">
      <c r="A99" s="82" t="s">
        <v>2</v>
      </c>
      <c r="B99" s="83" t="s">
        <v>3</v>
      </c>
      <c r="C99" s="83" t="s">
        <v>110</v>
      </c>
      <c r="D99" s="84"/>
      <c r="E99" s="85">
        <v>43831</v>
      </c>
      <c r="F99" s="85">
        <v>43862</v>
      </c>
      <c r="G99" s="85">
        <v>43891</v>
      </c>
      <c r="H99" s="85">
        <v>43922</v>
      </c>
      <c r="I99" s="85">
        <v>43952</v>
      </c>
      <c r="J99" s="85">
        <v>43983</v>
      </c>
      <c r="K99" s="85">
        <v>44013</v>
      </c>
      <c r="L99" s="85">
        <v>44044</v>
      </c>
      <c r="M99" s="85">
        <v>44075</v>
      </c>
      <c r="N99" s="85">
        <v>44105</v>
      </c>
      <c r="O99" s="85">
        <v>44136</v>
      </c>
      <c r="P99" s="85">
        <v>44166</v>
      </c>
      <c r="Q99" s="85" t="s">
        <v>5</v>
      </c>
    </row>
    <row r="100" spans="1:17" ht="15" x14ac:dyDescent="0.25">
      <c r="A100" s="86"/>
      <c r="B100" s="86"/>
      <c r="C100" s="86"/>
      <c r="D100" s="87"/>
    </row>
    <row r="101" spans="1:17" x14ac:dyDescent="0.2">
      <c r="A101" s="78">
        <v>1</v>
      </c>
      <c r="B101" s="88" t="s">
        <v>6</v>
      </c>
      <c r="C101" s="78" t="s">
        <v>7</v>
      </c>
      <c r="D101" s="80">
        <v>1.0785</v>
      </c>
      <c r="E101" s="89">
        <f t="shared" ref="E101:P101" si="12">$D101*E10</f>
        <v>199378971.59448481</v>
      </c>
      <c r="F101" s="89">
        <f t="shared" si="12"/>
        <v>161684154.03768942</v>
      </c>
      <c r="G101" s="89">
        <f t="shared" si="12"/>
        <v>137508505.02748781</v>
      </c>
      <c r="H101" s="89">
        <f t="shared" si="12"/>
        <v>142527663.82603383</v>
      </c>
      <c r="I101" s="89">
        <f t="shared" si="12"/>
        <v>193070444.27803296</v>
      </c>
      <c r="J101" s="89">
        <f t="shared" si="12"/>
        <v>273899112.65227419</v>
      </c>
      <c r="K101" s="89">
        <f t="shared" si="12"/>
        <v>362677294.34577125</v>
      </c>
      <c r="L101" s="89">
        <f t="shared" si="12"/>
        <v>339550115.30244303</v>
      </c>
      <c r="M101" s="89">
        <f t="shared" si="12"/>
        <v>327603390.75334227</v>
      </c>
      <c r="N101" s="89">
        <f t="shared" si="12"/>
        <v>214597799.94945449</v>
      </c>
      <c r="O101" s="89">
        <f t="shared" si="12"/>
        <v>164594938.57789037</v>
      </c>
      <c r="P101" s="89">
        <f t="shared" si="12"/>
        <v>164283920.79544681</v>
      </c>
      <c r="Q101" s="89">
        <f>SUM(E101:P101)</f>
        <v>2681376311.1403513</v>
      </c>
    </row>
    <row r="102" spans="1:17" x14ac:dyDescent="0.2">
      <c r="A102" s="78">
        <v>2</v>
      </c>
      <c r="B102" s="88" t="s">
        <v>8</v>
      </c>
      <c r="C102" s="78" t="s">
        <v>9</v>
      </c>
      <c r="D102" s="80">
        <v>1.0785</v>
      </c>
      <c r="E102" s="89">
        <f t="shared" ref="E102:P102" si="13">$D102*E11</f>
        <v>23354220.365059987</v>
      </c>
      <c r="F102" s="89">
        <f t="shared" si="13"/>
        <v>21743151.672559988</v>
      </c>
      <c r="G102" s="89">
        <f t="shared" si="13"/>
        <v>19932522.732559986</v>
      </c>
      <c r="H102" s="89">
        <f t="shared" si="13"/>
        <v>17797705.320559986</v>
      </c>
      <c r="I102" s="89">
        <f t="shared" si="13"/>
        <v>20409858.971691642</v>
      </c>
      <c r="J102" s="89">
        <f t="shared" si="13"/>
        <v>27271642.078474432</v>
      </c>
      <c r="K102" s="89">
        <f t="shared" si="13"/>
        <v>33958544.445993803</v>
      </c>
      <c r="L102" s="89">
        <f t="shared" si="13"/>
        <v>31138319.721628804</v>
      </c>
      <c r="M102" s="89">
        <f t="shared" si="13"/>
        <v>31849105.311589688</v>
      </c>
      <c r="N102" s="89">
        <f t="shared" si="13"/>
        <v>24676635.102634229</v>
      </c>
      <c r="O102" s="89">
        <f t="shared" si="13"/>
        <v>20919949.460496716</v>
      </c>
      <c r="P102" s="89">
        <f t="shared" si="13"/>
        <v>20627741.642906826</v>
      </c>
      <c r="Q102" s="89">
        <f t="shared" ref="Q102:Q130" si="14">SUM(E102:P102)</f>
        <v>293679396.82615608</v>
      </c>
    </row>
    <row r="103" spans="1:17" x14ac:dyDescent="0.2">
      <c r="A103" s="78">
        <v>3</v>
      </c>
      <c r="B103" s="88" t="s">
        <v>10</v>
      </c>
      <c r="C103" s="78" t="s">
        <v>11</v>
      </c>
      <c r="D103" s="80">
        <v>1.0785</v>
      </c>
      <c r="E103" s="89">
        <f t="shared" ref="E103:P103" si="15">$D103*E12</f>
        <v>428346.76650000003</v>
      </c>
      <c r="F103" s="89">
        <f t="shared" si="15"/>
        <v>517344.58650000003</v>
      </c>
      <c r="G103" s="89">
        <f t="shared" si="15"/>
        <v>557487.43500000006</v>
      </c>
      <c r="H103" s="89">
        <f t="shared" si="15"/>
        <v>199677.804</v>
      </c>
      <c r="I103" s="89">
        <f t="shared" si="15"/>
        <v>183587.66250000001</v>
      </c>
      <c r="J103" s="89">
        <f t="shared" si="15"/>
        <v>192547.84049999999</v>
      </c>
      <c r="K103" s="89">
        <f t="shared" si="15"/>
        <v>249759.03</v>
      </c>
      <c r="L103" s="89">
        <f t="shared" si="15"/>
        <v>255399.58499999999</v>
      </c>
      <c r="M103" s="89">
        <f t="shared" si="15"/>
        <v>337955.5245</v>
      </c>
      <c r="N103" s="89">
        <f t="shared" si="15"/>
        <v>433370.41950000002</v>
      </c>
      <c r="O103" s="89">
        <f t="shared" si="15"/>
        <v>287899.10399999999</v>
      </c>
      <c r="P103" s="89">
        <f t="shared" si="15"/>
        <v>281410.848</v>
      </c>
      <c r="Q103" s="89">
        <f t="shared" si="14"/>
        <v>3924786.6059999997</v>
      </c>
    </row>
    <row r="104" spans="1:17" x14ac:dyDescent="0.2">
      <c r="A104" s="78">
        <v>4</v>
      </c>
      <c r="B104" s="88" t="s">
        <v>12</v>
      </c>
      <c r="C104" s="78" t="s">
        <v>13</v>
      </c>
      <c r="D104" s="80">
        <v>1.0512300000000001</v>
      </c>
      <c r="E104" s="89">
        <f t="shared" ref="E104:P104" si="16">$D104*E13</f>
        <v>4856.6826000000001</v>
      </c>
      <c r="F104" s="89">
        <f t="shared" si="16"/>
        <v>9229.7994000000017</v>
      </c>
      <c r="G104" s="89">
        <f t="shared" si="16"/>
        <v>8104.9833000000008</v>
      </c>
      <c r="H104" s="89">
        <f t="shared" si="16"/>
        <v>883.03320000000008</v>
      </c>
      <c r="I104" s="89">
        <f t="shared" si="16"/>
        <v>220.75830000000002</v>
      </c>
      <c r="J104" s="89">
        <f t="shared" si="16"/>
        <v>0</v>
      </c>
      <c r="K104" s="89">
        <f t="shared" si="16"/>
        <v>220.75830000000002</v>
      </c>
      <c r="L104" s="89">
        <f t="shared" si="16"/>
        <v>0</v>
      </c>
      <c r="M104" s="89">
        <f t="shared" si="16"/>
        <v>3185.2269000000001</v>
      </c>
      <c r="N104" s="89">
        <f t="shared" si="16"/>
        <v>4352.0922</v>
      </c>
      <c r="O104" s="89">
        <f t="shared" si="16"/>
        <v>2754.2226000000005</v>
      </c>
      <c r="P104" s="89">
        <f t="shared" si="16"/>
        <v>5518.9575000000004</v>
      </c>
      <c r="Q104" s="89">
        <f t="shared" si="14"/>
        <v>39326.51430000001</v>
      </c>
    </row>
    <row r="105" spans="1:17" x14ac:dyDescent="0.2">
      <c r="A105" s="78">
        <v>5</v>
      </c>
      <c r="B105" s="88" t="s">
        <v>14</v>
      </c>
      <c r="C105" s="78" t="s">
        <v>15</v>
      </c>
      <c r="D105" s="80">
        <v>1.0785</v>
      </c>
      <c r="E105" s="89">
        <f t="shared" ref="E105:P105" si="17">$D105*E14</f>
        <v>3817212.702</v>
      </c>
      <c r="F105" s="89">
        <f t="shared" si="17"/>
        <v>3321688.3275000001</v>
      </c>
      <c r="G105" s="89">
        <f t="shared" si="17"/>
        <v>3357358.6365</v>
      </c>
      <c r="H105" s="89">
        <f t="shared" si="17"/>
        <v>2983767.3149999999</v>
      </c>
      <c r="I105" s="89">
        <f t="shared" si="17"/>
        <v>2837063.2740000002</v>
      </c>
      <c r="J105" s="89">
        <f t="shared" si="17"/>
        <v>2619250.4925000002</v>
      </c>
      <c r="K105" s="89">
        <f t="shared" si="17"/>
        <v>2786715.6584999999</v>
      </c>
      <c r="L105" s="89">
        <f t="shared" si="17"/>
        <v>2986242.4725000001</v>
      </c>
      <c r="M105" s="89">
        <f t="shared" si="17"/>
        <v>3126567.1860000002</v>
      </c>
      <c r="N105" s="89">
        <f t="shared" si="17"/>
        <v>3498410.2590000001</v>
      </c>
      <c r="O105" s="89">
        <f t="shared" si="17"/>
        <v>3639979.5614999998</v>
      </c>
      <c r="P105" s="89">
        <f t="shared" si="17"/>
        <v>3910806.0104999999</v>
      </c>
      <c r="Q105" s="89">
        <f t="shared" si="14"/>
        <v>38885061.895500004</v>
      </c>
    </row>
    <row r="106" spans="1:17" x14ac:dyDescent="0.2">
      <c r="A106" s="78">
        <v>6</v>
      </c>
      <c r="B106" s="88" t="s">
        <v>16</v>
      </c>
      <c r="C106" s="78" t="s">
        <v>17</v>
      </c>
      <c r="D106" s="80">
        <v>1.0785</v>
      </c>
      <c r="E106" s="89">
        <f t="shared" ref="E106:P106" si="18">$D106*E15</f>
        <v>185541.9045</v>
      </c>
      <c r="F106" s="89">
        <f t="shared" si="18"/>
        <v>186907.2855</v>
      </c>
      <c r="G106" s="89">
        <f t="shared" si="18"/>
        <v>186625.79699999999</v>
      </c>
      <c r="H106" s="89">
        <f t="shared" si="18"/>
        <v>186811.299</v>
      </c>
      <c r="I106" s="89">
        <f t="shared" si="18"/>
        <v>186668.93700000001</v>
      </c>
      <c r="J106" s="89">
        <f t="shared" si="18"/>
        <v>186776.78700000001</v>
      </c>
      <c r="K106" s="89">
        <f t="shared" si="18"/>
        <v>186509.31899999999</v>
      </c>
      <c r="L106" s="89">
        <f t="shared" si="18"/>
        <v>186462.94349999999</v>
      </c>
      <c r="M106" s="89">
        <f t="shared" si="18"/>
        <v>186814.53450000001</v>
      </c>
      <c r="N106" s="89">
        <f t="shared" si="18"/>
        <v>186495.2985</v>
      </c>
      <c r="O106" s="89">
        <f t="shared" si="18"/>
        <v>186469.41450000001</v>
      </c>
      <c r="P106" s="89">
        <f t="shared" si="18"/>
        <v>186643.05300000001</v>
      </c>
      <c r="Q106" s="89">
        <f t="shared" si="14"/>
        <v>2238726.5729999999</v>
      </c>
    </row>
    <row r="107" spans="1:17" x14ac:dyDescent="0.2">
      <c r="A107" s="78">
        <v>7</v>
      </c>
      <c r="B107" s="88" t="s">
        <v>18</v>
      </c>
      <c r="C107" s="78" t="s">
        <v>19</v>
      </c>
      <c r="D107" s="80">
        <v>1.0785</v>
      </c>
      <c r="E107" s="89">
        <f t="shared" ref="E107:P107" si="19">$D107*E16</f>
        <v>9642424.1579999998</v>
      </c>
      <c r="F107" s="89">
        <f t="shared" si="19"/>
        <v>8991684.2204999998</v>
      </c>
      <c r="G107" s="89">
        <f t="shared" si="19"/>
        <v>9024961.3379999995</v>
      </c>
      <c r="H107" s="89">
        <f t="shared" si="19"/>
        <v>7989237.8835000005</v>
      </c>
      <c r="I107" s="89">
        <f t="shared" si="19"/>
        <v>9541044.0795000009</v>
      </c>
      <c r="J107" s="89">
        <f t="shared" si="19"/>
        <v>11364245.094000001</v>
      </c>
      <c r="K107" s="89">
        <f t="shared" si="19"/>
        <v>14718102.919500001</v>
      </c>
      <c r="L107" s="89">
        <f t="shared" si="19"/>
        <v>12969437.040000001</v>
      </c>
      <c r="M107" s="89">
        <f t="shared" si="19"/>
        <v>12986051.3325</v>
      </c>
      <c r="N107" s="89">
        <f t="shared" si="19"/>
        <v>13758112.8135</v>
      </c>
      <c r="O107" s="89">
        <f t="shared" si="19"/>
        <v>11906519.208000001</v>
      </c>
      <c r="P107" s="89">
        <f t="shared" si="19"/>
        <v>10816541.811000001</v>
      </c>
      <c r="Q107" s="89">
        <f t="shared" si="14"/>
        <v>133708361.898</v>
      </c>
    </row>
    <row r="108" spans="1:17" x14ac:dyDescent="0.2">
      <c r="A108" s="78">
        <v>8</v>
      </c>
      <c r="B108" s="88" t="s">
        <v>20</v>
      </c>
      <c r="C108" s="78" t="s">
        <v>21</v>
      </c>
      <c r="D108" s="80">
        <v>1.0512300000000001</v>
      </c>
      <c r="E108" s="89">
        <f t="shared" ref="E108:P108" si="20">$D108*E17</f>
        <v>4926215.1571200006</v>
      </c>
      <c r="F108" s="89">
        <f t="shared" si="20"/>
        <v>4951890.3986400003</v>
      </c>
      <c r="G108" s="89">
        <f t="shared" si="20"/>
        <v>4317769.5405000001</v>
      </c>
      <c r="H108" s="89">
        <f t="shared" si="20"/>
        <v>3761246.2760400004</v>
      </c>
      <c r="I108" s="89">
        <f t="shared" si="20"/>
        <v>3798928.6666200003</v>
      </c>
      <c r="J108" s="89">
        <f t="shared" si="20"/>
        <v>3886549.7383500002</v>
      </c>
      <c r="K108" s="89">
        <f t="shared" si="20"/>
        <v>4805996.4943200005</v>
      </c>
      <c r="L108" s="89">
        <f t="shared" si="20"/>
        <v>3809551.3457700005</v>
      </c>
      <c r="M108" s="89">
        <f t="shared" si="20"/>
        <v>3950158.6144200005</v>
      </c>
      <c r="N108" s="89">
        <f t="shared" si="20"/>
        <v>4538544.6601800006</v>
      </c>
      <c r="O108" s="89">
        <f t="shared" si="20"/>
        <v>3951976.1910900003</v>
      </c>
      <c r="P108" s="89">
        <f t="shared" si="20"/>
        <v>4153505.3919300004</v>
      </c>
      <c r="Q108" s="89">
        <f t="shared" si="14"/>
        <v>50852332.474980012</v>
      </c>
    </row>
    <row r="109" spans="1:17" x14ac:dyDescent="0.2">
      <c r="A109" s="78">
        <v>9</v>
      </c>
      <c r="B109" s="88" t="s">
        <v>22</v>
      </c>
      <c r="C109" s="78" t="s">
        <v>23</v>
      </c>
      <c r="D109" s="80">
        <v>1.03467</v>
      </c>
      <c r="E109" s="89">
        <f t="shared" ref="E109:P109" si="21">$D109*E18</f>
        <v>3739970.9501700001</v>
      </c>
      <c r="F109" s="89">
        <f t="shared" si="21"/>
        <v>4082937.1537500001</v>
      </c>
      <c r="G109" s="89">
        <f t="shared" si="21"/>
        <v>3798881.9559599999</v>
      </c>
      <c r="H109" s="89">
        <f t="shared" si="21"/>
        <v>2635675.9365300001</v>
      </c>
      <c r="I109" s="89">
        <f t="shared" si="21"/>
        <v>3431091.9497400001</v>
      </c>
      <c r="J109" s="89">
        <f t="shared" si="21"/>
        <v>3874725.3363000001</v>
      </c>
      <c r="K109" s="89">
        <f t="shared" si="21"/>
        <v>3826384.5192299997</v>
      </c>
      <c r="L109" s="89">
        <f t="shared" si="21"/>
        <v>3901075.2771899998</v>
      </c>
      <c r="M109" s="89">
        <f t="shared" si="21"/>
        <v>3711775.1579999998</v>
      </c>
      <c r="N109" s="89">
        <f t="shared" si="21"/>
        <v>3477284.79189</v>
      </c>
      <c r="O109" s="89">
        <f t="shared" si="21"/>
        <v>3956113.5131699997</v>
      </c>
      <c r="P109" s="89">
        <f t="shared" si="21"/>
        <v>3645964.9726499999</v>
      </c>
      <c r="Q109" s="89">
        <f t="shared" si="14"/>
        <v>44081881.514579996</v>
      </c>
    </row>
    <row r="110" spans="1:17" x14ac:dyDescent="0.2">
      <c r="A110" s="78">
        <v>10</v>
      </c>
      <c r="B110" s="88" t="s">
        <v>24</v>
      </c>
      <c r="C110" s="78" t="s">
        <v>25</v>
      </c>
      <c r="D110" s="80">
        <v>1.03467</v>
      </c>
      <c r="E110" s="89">
        <f t="shared" ref="E110:P110" si="22">$D110*E19</f>
        <v>2246473.4346599998</v>
      </c>
      <c r="F110" s="89">
        <f t="shared" si="22"/>
        <v>2798177.0680499999</v>
      </c>
      <c r="G110" s="89">
        <f t="shared" si="22"/>
        <v>2389240.3052699999</v>
      </c>
      <c r="H110" s="89">
        <f t="shared" si="22"/>
        <v>3103073.62365</v>
      </c>
      <c r="I110" s="89">
        <f t="shared" si="22"/>
        <v>3237127.5381899998</v>
      </c>
      <c r="J110" s="89">
        <f t="shared" si="22"/>
        <v>3218086.50618</v>
      </c>
      <c r="K110" s="89">
        <f t="shared" si="22"/>
        <v>4065150.1417799997</v>
      </c>
      <c r="L110" s="89">
        <f t="shared" si="22"/>
        <v>3546851.8640100001</v>
      </c>
      <c r="M110" s="89">
        <f t="shared" si="22"/>
        <v>3239635.5782699999</v>
      </c>
      <c r="N110" s="89">
        <f t="shared" si="22"/>
        <v>3087370.4370599999</v>
      </c>
      <c r="O110" s="89">
        <f t="shared" si="22"/>
        <v>3413338.04721</v>
      </c>
      <c r="P110" s="89">
        <f t="shared" si="22"/>
        <v>3005253.8525100001</v>
      </c>
      <c r="Q110" s="89">
        <f t="shared" si="14"/>
        <v>37349778.396839991</v>
      </c>
    </row>
    <row r="111" spans="1:17" x14ac:dyDescent="0.2">
      <c r="A111" s="78">
        <v>11</v>
      </c>
      <c r="B111" s="90" t="s">
        <v>26</v>
      </c>
      <c r="C111" s="78" t="s">
        <v>27</v>
      </c>
      <c r="D111" s="80">
        <v>1.0785</v>
      </c>
      <c r="E111" s="89">
        <f t="shared" ref="E111:P111" si="23">$D111*E20</f>
        <v>659132.82449999999</v>
      </c>
      <c r="F111" s="89">
        <f t="shared" si="23"/>
        <v>601961.53949999996</v>
      </c>
      <c r="G111" s="89">
        <f t="shared" si="23"/>
        <v>546933.23400000005</v>
      </c>
      <c r="H111" s="89">
        <f t="shared" si="23"/>
        <v>533196.37950000004</v>
      </c>
      <c r="I111" s="89">
        <f t="shared" si="23"/>
        <v>448750.908</v>
      </c>
      <c r="J111" s="89">
        <f t="shared" si="23"/>
        <v>400014.57150000002</v>
      </c>
      <c r="K111" s="89">
        <f t="shared" si="23"/>
        <v>368601.10200000001</v>
      </c>
      <c r="L111" s="89">
        <f t="shared" si="23"/>
        <v>318045.33600000001</v>
      </c>
      <c r="M111" s="89">
        <f t="shared" si="23"/>
        <v>352190.64600000001</v>
      </c>
      <c r="N111" s="89">
        <f t="shared" si="23"/>
        <v>363537.54450000002</v>
      </c>
      <c r="O111" s="89">
        <f t="shared" si="23"/>
        <v>415470.55499999999</v>
      </c>
      <c r="P111" s="89">
        <f t="shared" si="23"/>
        <v>518011.09950000001</v>
      </c>
      <c r="Q111" s="89">
        <f t="shared" si="14"/>
        <v>5525845.7400000002</v>
      </c>
    </row>
    <row r="112" spans="1:17" x14ac:dyDescent="0.2">
      <c r="A112" s="78">
        <v>12</v>
      </c>
      <c r="B112" s="88" t="s">
        <v>28</v>
      </c>
      <c r="C112" s="78" t="s">
        <v>29</v>
      </c>
      <c r="D112" s="80">
        <v>1.0785</v>
      </c>
      <c r="E112" s="89">
        <f t="shared" ref="E112:P112" si="24">$D112*E21</f>
        <v>112113.46950117238</v>
      </c>
      <c r="F112" s="89">
        <f t="shared" si="24"/>
        <v>114985.22508630012</v>
      </c>
      <c r="G112" s="89">
        <f t="shared" si="24"/>
        <v>117788.05294903886</v>
      </c>
      <c r="H112" s="89">
        <f t="shared" si="24"/>
        <v>365311.61798139859</v>
      </c>
      <c r="I112" s="89">
        <f t="shared" si="24"/>
        <v>457536.90264930367</v>
      </c>
      <c r="J112" s="89">
        <f t="shared" si="24"/>
        <v>578610.31901211001</v>
      </c>
      <c r="K112" s="89">
        <f t="shared" si="24"/>
        <v>600645.42138562188</v>
      </c>
      <c r="L112" s="89">
        <f t="shared" si="24"/>
        <v>452282.46529656433</v>
      </c>
      <c r="M112" s="89">
        <f t="shared" si="24"/>
        <v>447720.12291871</v>
      </c>
      <c r="N112" s="89">
        <f t="shared" si="24"/>
        <v>388690.45993600885</v>
      </c>
      <c r="O112" s="89">
        <f t="shared" si="24"/>
        <v>308791.97637875652</v>
      </c>
      <c r="P112" s="89">
        <f t="shared" si="24"/>
        <v>196995.592426827</v>
      </c>
      <c r="Q112" s="89">
        <f t="shared" si="14"/>
        <v>4141471.6255218121</v>
      </c>
    </row>
    <row r="113" spans="1:17" x14ac:dyDescent="0.2">
      <c r="A113" s="78">
        <v>13</v>
      </c>
      <c r="B113" s="88" t="s">
        <v>30</v>
      </c>
      <c r="C113" s="78" t="s">
        <v>31</v>
      </c>
      <c r="D113" s="80">
        <v>1.0785</v>
      </c>
      <c r="E113" s="89">
        <f t="shared" ref="E113:P113" si="25">$D113*E22</f>
        <v>119150806.44152439</v>
      </c>
      <c r="F113" s="89">
        <f t="shared" si="25"/>
        <v>115244339.96901678</v>
      </c>
      <c r="G113" s="89">
        <f t="shared" si="25"/>
        <v>109688298.95938943</v>
      </c>
      <c r="H113" s="89">
        <f t="shared" si="25"/>
        <v>103010429.72014715</v>
      </c>
      <c r="I113" s="89">
        <f t="shared" si="25"/>
        <v>109745421.77551877</v>
      </c>
      <c r="J113" s="89">
        <f t="shared" si="25"/>
        <v>136661308.14721718</v>
      </c>
      <c r="K113" s="89">
        <f t="shared" si="25"/>
        <v>163465226.58551228</v>
      </c>
      <c r="L113" s="89">
        <f t="shared" si="25"/>
        <v>155533134.46522868</v>
      </c>
      <c r="M113" s="89">
        <f t="shared" si="25"/>
        <v>161886474.48815358</v>
      </c>
      <c r="N113" s="89">
        <f t="shared" si="25"/>
        <v>131861339.43121263</v>
      </c>
      <c r="O113" s="89">
        <f t="shared" si="25"/>
        <v>114559477.40005946</v>
      </c>
      <c r="P113" s="89">
        <f t="shared" si="25"/>
        <v>109048464.93187842</v>
      </c>
      <c r="Q113" s="89">
        <f t="shared" si="14"/>
        <v>1529854722.3148587</v>
      </c>
    </row>
    <row r="114" spans="1:17" x14ac:dyDescent="0.2">
      <c r="A114" s="78">
        <v>14</v>
      </c>
      <c r="B114" s="88" t="s">
        <v>32</v>
      </c>
      <c r="C114" s="78" t="s">
        <v>33</v>
      </c>
      <c r="D114" s="80">
        <v>1.0512300000000001</v>
      </c>
      <c r="E114" s="89">
        <f t="shared" ref="E114:P114" si="26">$D114*E23</f>
        <v>2614199.8152300003</v>
      </c>
      <c r="F114" s="89">
        <f t="shared" si="26"/>
        <v>2428591.4927400001</v>
      </c>
      <c r="G114" s="89">
        <f t="shared" si="26"/>
        <v>2472084.0315300003</v>
      </c>
      <c r="H114" s="89">
        <f t="shared" si="26"/>
        <v>2056845.0278400001</v>
      </c>
      <c r="I114" s="89">
        <f t="shared" si="26"/>
        <v>2480583.2260800004</v>
      </c>
      <c r="J114" s="89">
        <f t="shared" si="26"/>
        <v>3147475.1282400005</v>
      </c>
      <c r="K114" s="89">
        <f t="shared" si="26"/>
        <v>3752620.9338900005</v>
      </c>
      <c r="L114" s="89">
        <f t="shared" si="26"/>
        <v>3885558.4284600005</v>
      </c>
      <c r="M114" s="89">
        <f t="shared" si="26"/>
        <v>3671109.6109200004</v>
      </c>
      <c r="N114" s="89">
        <f t="shared" si="26"/>
        <v>2880751.7964900001</v>
      </c>
      <c r="O114" s="89">
        <f t="shared" si="26"/>
        <v>2387173.0307400003</v>
      </c>
      <c r="P114" s="89">
        <f t="shared" si="26"/>
        <v>2211741.6658800002</v>
      </c>
      <c r="Q114" s="89">
        <f t="shared" si="14"/>
        <v>33988734.188040003</v>
      </c>
    </row>
    <row r="115" spans="1:17" x14ac:dyDescent="0.2">
      <c r="A115" s="78">
        <v>15</v>
      </c>
      <c r="B115" s="88" t="s">
        <v>34</v>
      </c>
      <c r="C115" s="78" t="s">
        <v>35</v>
      </c>
      <c r="D115" s="80">
        <v>1.0785</v>
      </c>
      <c r="E115" s="89">
        <f t="shared" ref="E115:P115" si="27">$D115*E24</f>
        <v>34793053.035274781</v>
      </c>
      <c r="F115" s="89">
        <f t="shared" si="27"/>
        <v>36717960.86007303</v>
      </c>
      <c r="G115" s="89">
        <f t="shared" si="27"/>
        <v>37748774.043910265</v>
      </c>
      <c r="H115" s="89">
        <f t="shared" si="27"/>
        <v>35096308.595616445</v>
      </c>
      <c r="I115" s="89">
        <f t="shared" si="27"/>
        <v>31274831.102462128</v>
      </c>
      <c r="J115" s="89">
        <f t="shared" si="27"/>
        <v>37913233.93783696</v>
      </c>
      <c r="K115" s="89">
        <f t="shared" si="27"/>
        <v>41952239.625744425</v>
      </c>
      <c r="L115" s="89">
        <f t="shared" si="27"/>
        <v>42746022.595235758</v>
      </c>
      <c r="M115" s="89">
        <f t="shared" si="27"/>
        <v>45242032.424035832</v>
      </c>
      <c r="N115" s="89">
        <f t="shared" si="27"/>
        <v>39830816.862196125</v>
      </c>
      <c r="O115" s="89">
        <f t="shared" si="27"/>
        <v>39816304.063727282</v>
      </c>
      <c r="P115" s="89">
        <f t="shared" si="27"/>
        <v>35286985.294500001</v>
      </c>
      <c r="Q115" s="89">
        <f t="shared" si="14"/>
        <v>458418562.44061297</v>
      </c>
    </row>
    <row r="116" spans="1:17" x14ac:dyDescent="0.2">
      <c r="A116" s="78">
        <v>16</v>
      </c>
      <c r="B116" s="88" t="s">
        <v>36</v>
      </c>
      <c r="C116" s="78" t="s">
        <v>37</v>
      </c>
      <c r="D116" s="80">
        <v>1.0512300000000001</v>
      </c>
      <c r="E116" s="89">
        <f t="shared" ref="E116:P116" si="28">$D116*E25</f>
        <v>15100691.884320002</v>
      </c>
      <c r="F116" s="89">
        <f t="shared" si="28"/>
        <v>15337494.056580001</v>
      </c>
      <c r="G116" s="89">
        <f t="shared" si="28"/>
        <v>14992688.514120001</v>
      </c>
      <c r="H116" s="89">
        <f t="shared" si="28"/>
        <v>14860363.886640001</v>
      </c>
      <c r="I116" s="89">
        <f t="shared" si="28"/>
        <v>14152579.137480002</v>
      </c>
      <c r="J116" s="89">
        <f t="shared" si="28"/>
        <v>16342145.106510002</v>
      </c>
      <c r="K116" s="89">
        <f t="shared" si="28"/>
        <v>16961291.193300001</v>
      </c>
      <c r="L116" s="89">
        <f t="shared" si="28"/>
        <v>16887647.275650002</v>
      </c>
      <c r="M116" s="89">
        <f t="shared" si="28"/>
        <v>17983835.229060002</v>
      </c>
      <c r="N116" s="89">
        <f t="shared" si="28"/>
        <v>15288892.539990002</v>
      </c>
      <c r="O116" s="89">
        <f t="shared" si="28"/>
        <v>15304624.196940001</v>
      </c>
      <c r="P116" s="89">
        <f t="shared" si="28"/>
        <v>14280686.230200002</v>
      </c>
      <c r="Q116" s="89">
        <f t="shared" si="14"/>
        <v>187492939.25079</v>
      </c>
    </row>
    <row r="117" spans="1:17" x14ac:dyDescent="0.2">
      <c r="A117" s="78">
        <v>17</v>
      </c>
      <c r="B117" s="88" t="s">
        <v>38</v>
      </c>
      <c r="C117" s="78" t="s">
        <v>39</v>
      </c>
      <c r="D117" s="80">
        <v>1.0266900000000001</v>
      </c>
      <c r="E117" s="89">
        <f t="shared" ref="E117:P117" si="29">$D117*E26</f>
        <v>639405.07827000006</v>
      </c>
      <c r="F117" s="89">
        <f t="shared" si="29"/>
        <v>500246.48898000002</v>
      </c>
      <c r="G117" s="89">
        <f t="shared" si="29"/>
        <v>642892.74420000007</v>
      </c>
      <c r="H117" s="89">
        <f t="shared" si="29"/>
        <v>595646.52378000005</v>
      </c>
      <c r="I117" s="89">
        <f t="shared" si="29"/>
        <v>444864.77700000006</v>
      </c>
      <c r="J117" s="89">
        <f t="shared" si="29"/>
        <v>679452.14841000002</v>
      </c>
      <c r="K117" s="89">
        <f t="shared" si="29"/>
        <v>682113.32889000012</v>
      </c>
      <c r="L117" s="89">
        <f t="shared" si="29"/>
        <v>691163.60124000011</v>
      </c>
      <c r="M117" s="89">
        <f t="shared" si="29"/>
        <v>802535.8523700001</v>
      </c>
      <c r="N117" s="89">
        <f t="shared" si="29"/>
        <v>739102.83741000004</v>
      </c>
      <c r="O117" s="89">
        <f t="shared" si="29"/>
        <v>790499.96550000005</v>
      </c>
      <c r="P117" s="89">
        <f t="shared" si="29"/>
        <v>696863.78412000008</v>
      </c>
      <c r="Q117" s="89">
        <f t="shared" si="14"/>
        <v>7904787.1301700007</v>
      </c>
    </row>
    <row r="118" spans="1:17" x14ac:dyDescent="0.2">
      <c r="A118" s="78">
        <v>18</v>
      </c>
      <c r="B118" s="88" t="s">
        <v>40</v>
      </c>
      <c r="C118" s="78" t="s">
        <v>41</v>
      </c>
      <c r="D118" s="80">
        <v>1.0266900000000001</v>
      </c>
      <c r="E118" s="89">
        <f t="shared" ref="E118:P118" si="30">$D118*E27</f>
        <v>24676205.650110003</v>
      </c>
      <c r="F118" s="89">
        <f t="shared" si="30"/>
        <v>13919806.552050002</v>
      </c>
      <c r="G118" s="89">
        <f t="shared" si="30"/>
        <v>28713164.077080004</v>
      </c>
      <c r="H118" s="89">
        <f t="shared" si="30"/>
        <v>29917379.044980004</v>
      </c>
      <c r="I118" s="89">
        <f t="shared" si="30"/>
        <v>26254987.930710003</v>
      </c>
      <c r="J118" s="89">
        <f t="shared" si="30"/>
        <v>29332058.969220001</v>
      </c>
      <c r="K118" s="89">
        <f t="shared" si="30"/>
        <v>29206704.226980004</v>
      </c>
      <c r="L118" s="89">
        <f t="shared" si="30"/>
        <v>27142025.503530003</v>
      </c>
      <c r="M118" s="89">
        <f t="shared" si="30"/>
        <v>29426632.518570002</v>
      </c>
      <c r="N118" s="89">
        <f t="shared" si="30"/>
        <v>28618294.841010004</v>
      </c>
      <c r="O118" s="89">
        <f t="shared" si="30"/>
        <v>27560872.929240003</v>
      </c>
      <c r="P118" s="89">
        <f t="shared" si="30"/>
        <v>28271374.236630004</v>
      </c>
      <c r="Q118" s="89">
        <f t="shared" si="14"/>
        <v>323039506.48011005</v>
      </c>
    </row>
    <row r="119" spans="1:17" x14ac:dyDescent="0.2">
      <c r="A119" s="78">
        <v>19</v>
      </c>
      <c r="B119" s="88" t="s">
        <v>42</v>
      </c>
      <c r="C119" s="78" t="s">
        <v>43</v>
      </c>
      <c r="D119" s="80">
        <v>1.0785</v>
      </c>
      <c r="E119" s="89">
        <f t="shared" ref="E119:P119" si="31">$D119*E28</f>
        <v>2840489.6685000001</v>
      </c>
      <c r="F119" s="89">
        <f t="shared" si="31"/>
        <v>2471752.6754999999</v>
      </c>
      <c r="G119" s="89">
        <f t="shared" si="31"/>
        <v>2498299.9530000002</v>
      </c>
      <c r="H119" s="89">
        <f t="shared" si="31"/>
        <v>2220304.7145000002</v>
      </c>
      <c r="I119" s="89">
        <f t="shared" si="31"/>
        <v>2111135.7089999998</v>
      </c>
      <c r="J119" s="89">
        <f t="shared" si="31"/>
        <v>1949055.4935000001</v>
      </c>
      <c r="K119" s="89">
        <f t="shared" si="31"/>
        <v>2073669.6975</v>
      </c>
      <c r="L119" s="89">
        <f t="shared" si="31"/>
        <v>2222145.7140000002</v>
      </c>
      <c r="M119" s="89">
        <f t="shared" si="31"/>
        <v>2326559.6129999999</v>
      </c>
      <c r="N119" s="89">
        <f t="shared" si="31"/>
        <v>2603259.5729999999</v>
      </c>
      <c r="O119" s="89">
        <f t="shared" si="31"/>
        <v>2708608.5315</v>
      </c>
      <c r="P119" s="89">
        <f t="shared" si="31"/>
        <v>2910139.1984999999</v>
      </c>
      <c r="Q119" s="89">
        <f t="shared" si="14"/>
        <v>28935420.541499998</v>
      </c>
    </row>
    <row r="120" spans="1:17" x14ac:dyDescent="0.2">
      <c r="A120" s="78">
        <v>20</v>
      </c>
      <c r="B120" s="88" t="s">
        <v>44</v>
      </c>
      <c r="C120" s="78" t="s">
        <v>45</v>
      </c>
      <c r="D120" s="80">
        <v>1.0291600000000001</v>
      </c>
      <c r="E120" s="89">
        <f t="shared" ref="E120:P120" si="32">$D120*E29</f>
        <v>712084.03728000005</v>
      </c>
      <c r="F120" s="89">
        <f t="shared" si="32"/>
        <v>753329.68260000006</v>
      </c>
      <c r="G120" s="89">
        <f t="shared" si="32"/>
        <v>708021.94276000001</v>
      </c>
      <c r="H120" s="89">
        <f t="shared" si="32"/>
        <v>577299.0687200001</v>
      </c>
      <c r="I120" s="89">
        <f t="shared" si="32"/>
        <v>464265.39676000003</v>
      </c>
      <c r="J120" s="89">
        <f t="shared" si="32"/>
        <v>714680.60796000005</v>
      </c>
      <c r="K120" s="89">
        <f t="shared" si="32"/>
        <v>725696.73660000006</v>
      </c>
      <c r="L120" s="89">
        <f t="shared" si="32"/>
        <v>655952.62172000005</v>
      </c>
      <c r="M120" s="89">
        <f t="shared" si="32"/>
        <v>674904.6031200001</v>
      </c>
      <c r="N120" s="89">
        <f t="shared" si="32"/>
        <v>656000.67480523628</v>
      </c>
      <c r="O120" s="89">
        <f t="shared" si="32"/>
        <v>680229.47696</v>
      </c>
      <c r="P120" s="89">
        <f t="shared" si="32"/>
        <v>529871.25928</v>
      </c>
      <c r="Q120" s="89">
        <f t="shared" si="14"/>
        <v>7852336.1085652364</v>
      </c>
    </row>
    <row r="121" spans="1:17" x14ac:dyDescent="0.2">
      <c r="A121" s="78">
        <v>21</v>
      </c>
      <c r="B121" s="88" t="s">
        <v>46</v>
      </c>
      <c r="C121" s="78" t="s">
        <v>47</v>
      </c>
      <c r="D121" s="80">
        <v>1.0266900000000001</v>
      </c>
      <c r="E121" s="89">
        <f t="shared" ref="E121:P121" si="33">$D121*E30</f>
        <v>1508936.5599000002</v>
      </c>
      <c r="F121" s="89">
        <f t="shared" si="33"/>
        <v>1438164.7648200002</v>
      </c>
      <c r="G121" s="89">
        <f t="shared" si="33"/>
        <v>1364537.7448500001</v>
      </c>
      <c r="H121" s="89">
        <f t="shared" si="33"/>
        <v>1011738.31353</v>
      </c>
      <c r="I121" s="89">
        <f t="shared" si="33"/>
        <v>812876.67405000003</v>
      </c>
      <c r="J121" s="89">
        <f t="shared" si="33"/>
        <v>1171143.2296200001</v>
      </c>
      <c r="K121" s="89">
        <f t="shared" si="33"/>
        <v>1165433.8065300002</v>
      </c>
      <c r="L121" s="89">
        <f t="shared" si="33"/>
        <v>1192963.4721900001</v>
      </c>
      <c r="M121" s="89">
        <f t="shared" si="33"/>
        <v>1284710.5439700002</v>
      </c>
      <c r="N121" s="89">
        <f t="shared" si="33"/>
        <v>1098652.0454629157</v>
      </c>
      <c r="O121" s="89">
        <f t="shared" si="33"/>
        <v>1301386.0429500001</v>
      </c>
      <c r="P121" s="89">
        <f t="shared" si="33"/>
        <v>960265.21038000006</v>
      </c>
      <c r="Q121" s="89">
        <f t="shared" si="14"/>
        <v>14310808.408252917</v>
      </c>
    </row>
    <row r="122" spans="1:17" x14ac:dyDescent="0.2">
      <c r="A122" s="78">
        <v>22</v>
      </c>
      <c r="B122" s="88" t="s">
        <v>48</v>
      </c>
      <c r="C122" s="78" t="s">
        <v>49</v>
      </c>
      <c r="D122" s="80">
        <v>1.0266900000000001</v>
      </c>
      <c r="E122" s="89">
        <f t="shared" ref="E122:P122" si="34">$D122*E31</f>
        <v>26841275.148450002</v>
      </c>
      <c r="F122" s="89">
        <f t="shared" si="34"/>
        <v>25550041.016220003</v>
      </c>
      <c r="G122" s="89">
        <f t="shared" si="34"/>
        <v>22022092.904070001</v>
      </c>
      <c r="H122" s="89">
        <f t="shared" si="34"/>
        <v>21506755.098780002</v>
      </c>
      <c r="I122" s="89">
        <f t="shared" si="34"/>
        <v>22304100.006510001</v>
      </c>
      <c r="J122" s="89">
        <f t="shared" si="34"/>
        <v>25536154.0688814</v>
      </c>
      <c r="K122" s="89">
        <f t="shared" si="34"/>
        <v>24696882.124085851</v>
      </c>
      <c r="L122" s="89">
        <f t="shared" si="34"/>
        <v>25355518.03007685</v>
      </c>
      <c r="M122" s="89">
        <f t="shared" si="34"/>
        <v>22822721.361491103</v>
      </c>
      <c r="N122" s="89">
        <f t="shared" si="34"/>
        <v>22070549.592000004</v>
      </c>
      <c r="O122" s="89">
        <f t="shared" si="34"/>
        <v>21329841.011430003</v>
      </c>
      <c r="P122" s="89">
        <f t="shared" si="34"/>
        <v>25937375.219070002</v>
      </c>
      <c r="Q122" s="89">
        <f t="shared" si="14"/>
        <v>285973305.58106524</v>
      </c>
    </row>
    <row r="123" spans="1:17" x14ac:dyDescent="0.2">
      <c r="A123" s="78">
        <v>23</v>
      </c>
      <c r="B123" s="88" t="s">
        <v>50</v>
      </c>
      <c r="C123" s="78" t="s">
        <v>51</v>
      </c>
      <c r="D123" s="80">
        <v>1.0785</v>
      </c>
      <c r="E123" s="89">
        <f t="shared" ref="E123:P123" si="35">$D123*E32</f>
        <v>287285.4375</v>
      </c>
      <c r="F123" s="89">
        <f t="shared" si="35"/>
        <v>12225.876</v>
      </c>
      <c r="G123" s="89">
        <f t="shared" si="35"/>
        <v>11936.838</v>
      </c>
      <c r="H123" s="89">
        <f t="shared" si="35"/>
        <v>8948.3145000000004</v>
      </c>
      <c r="I123" s="89">
        <f t="shared" si="35"/>
        <v>5933.9070000000002</v>
      </c>
      <c r="J123" s="89">
        <f t="shared" si="35"/>
        <v>6521.6895000000004</v>
      </c>
      <c r="K123" s="89">
        <f t="shared" si="35"/>
        <v>6129.1154999999999</v>
      </c>
      <c r="L123" s="89">
        <f t="shared" si="35"/>
        <v>6588.5564999999997</v>
      </c>
      <c r="M123" s="89">
        <f t="shared" si="35"/>
        <v>7327.3289999999997</v>
      </c>
      <c r="N123" s="89">
        <f t="shared" si="35"/>
        <v>8055.3164999999999</v>
      </c>
      <c r="O123" s="89">
        <f t="shared" si="35"/>
        <v>525539.02950000006</v>
      </c>
      <c r="P123" s="89">
        <f t="shared" si="35"/>
        <v>835204.42050000001</v>
      </c>
      <c r="Q123" s="89">
        <f t="shared" si="14"/>
        <v>1721695.83</v>
      </c>
    </row>
    <row r="124" spans="1:17" x14ac:dyDescent="0.2">
      <c r="A124" s="78">
        <v>24</v>
      </c>
      <c r="B124" s="88" t="s">
        <v>52</v>
      </c>
      <c r="C124" s="78" t="s">
        <v>53</v>
      </c>
      <c r="D124" s="80">
        <v>1.0512300000000001</v>
      </c>
      <c r="E124" s="89">
        <f t="shared" ref="E124:P124" si="36">$D124*E33</f>
        <v>3255596.2362000002</v>
      </c>
      <c r="F124" s="89">
        <f t="shared" si="36"/>
        <v>3219479.1270900005</v>
      </c>
      <c r="G124" s="89">
        <f t="shared" si="36"/>
        <v>3092835.3465300002</v>
      </c>
      <c r="H124" s="89">
        <f t="shared" si="36"/>
        <v>5079414.0587100005</v>
      </c>
      <c r="I124" s="89">
        <f t="shared" si="36"/>
        <v>5582798.697900001</v>
      </c>
      <c r="J124" s="89">
        <f t="shared" si="36"/>
        <v>6723243.4343100004</v>
      </c>
      <c r="K124" s="89">
        <f t="shared" si="36"/>
        <v>6141820.7360700006</v>
      </c>
      <c r="L124" s="89">
        <f t="shared" si="36"/>
        <v>6365172.4204800008</v>
      </c>
      <c r="M124" s="89">
        <f t="shared" si="36"/>
        <v>6148647.4236900005</v>
      </c>
      <c r="N124" s="89">
        <f t="shared" si="36"/>
        <v>3802638.4572900003</v>
      </c>
      <c r="O124" s="89">
        <f t="shared" si="36"/>
        <v>3085175.0335200005</v>
      </c>
      <c r="P124" s="89">
        <f t="shared" si="36"/>
        <v>3193078.5368700004</v>
      </c>
      <c r="Q124" s="89">
        <f t="shared" si="14"/>
        <v>55689899.508660004</v>
      </c>
    </row>
    <row r="125" spans="1:17" x14ac:dyDescent="0.2">
      <c r="A125" s="78">
        <v>25</v>
      </c>
      <c r="B125" s="88" t="s">
        <v>54</v>
      </c>
      <c r="C125" s="78" t="s">
        <v>55</v>
      </c>
      <c r="D125" s="80">
        <v>1.0266900000000001</v>
      </c>
      <c r="E125" s="89">
        <f t="shared" ref="E125:P125" si="37">$D125*E34</f>
        <v>1373019.2309400002</v>
      </c>
      <c r="F125" s="89">
        <f t="shared" si="37"/>
        <v>877099.21362000005</v>
      </c>
      <c r="G125" s="89">
        <f t="shared" si="37"/>
        <v>1381362.1138800001</v>
      </c>
      <c r="H125" s="89">
        <f t="shared" si="37"/>
        <v>1396595.1134100002</v>
      </c>
      <c r="I125" s="89">
        <f t="shared" si="37"/>
        <v>779995.90011000005</v>
      </c>
      <c r="J125" s="89">
        <f t="shared" si="37"/>
        <v>1442702.7346200002</v>
      </c>
      <c r="K125" s="89">
        <f t="shared" si="37"/>
        <v>1518842.0650200001</v>
      </c>
      <c r="L125" s="89">
        <f t="shared" si="37"/>
        <v>1496138.8690500001</v>
      </c>
      <c r="M125" s="89">
        <f t="shared" si="37"/>
        <v>1801427.1939300001</v>
      </c>
      <c r="N125" s="89">
        <f t="shared" si="37"/>
        <v>1660027.3403700001</v>
      </c>
      <c r="O125" s="89">
        <f t="shared" si="37"/>
        <v>1760710.7219100001</v>
      </c>
      <c r="P125" s="89">
        <f t="shared" si="37"/>
        <v>1826248.4513700001</v>
      </c>
      <c r="Q125" s="89">
        <f t="shared" si="14"/>
        <v>17314168.948229998</v>
      </c>
    </row>
    <row r="126" spans="1:17" x14ac:dyDescent="0.2">
      <c r="A126" s="78">
        <v>26</v>
      </c>
      <c r="B126" s="88" t="s">
        <v>56</v>
      </c>
      <c r="C126" s="78" t="s">
        <v>57</v>
      </c>
      <c r="D126" s="80">
        <v>1.0266900000000001</v>
      </c>
      <c r="E126" s="89">
        <f t="shared" ref="E126:P126" si="38">$D126*E35</f>
        <v>5351801.2957500005</v>
      </c>
      <c r="F126" s="89">
        <f t="shared" si="38"/>
        <v>2244737.5622700001</v>
      </c>
      <c r="G126" s="89">
        <f t="shared" si="38"/>
        <v>6656630.8569600005</v>
      </c>
      <c r="H126" s="89">
        <f t="shared" si="38"/>
        <v>4504637.2824600004</v>
      </c>
      <c r="I126" s="89">
        <f t="shared" si="38"/>
        <v>4233936.0903000003</v>
      </c>
      <c r="J126" s="89">
        <f t="shared" si="38"/>
        <v>6612065.3241300005</v>
      </c>
      <c r="K126" s="89">
        <f t="shared" si="38"/>
        <v>6959005.4356200006</v>
      </c>
      <c r="L126" s="89">
        <f t="shared" si="38"/>
        <v>6698831.9227200011</v>
      </c>
      <c r="M126" s="89">
        <f t="shared" si="38"/>
        <v>7514720.9052300006</v>
      </c>
      <c r="N126" s="89">
        <f t="shared" si="38"/>
        <v>7246657.2796800006</v>
      </c>
      <c r="O126" s="89">
        <f t="shared" si="38"/>
        <v>6389492.2791000009</v>
      </c>
      <c r="P126" s="89">
        <f t="shared" si="38"/>
        <v>6554209.2892500004</v>
      </c>
      <c r="Q126" s="89">
        <f t="shared" si="14"/>
        <v>70966725.523469999</v>
      </c>
    </row>
    <row r="127" spans="1:17" x14ac:dyDescent="0.2">
      <c r="A127" s="78">
        <v>27</v>
      </c>
      <c r="B127" s="88" t="s">
        <v>58</v>
      </c>
      <c r="C127" s="78" t="s">
        <v>59</v>
      </c>
      <c r="D127" s="80">
        <v>1.0266900000000001</v>
      </c>
      <c r="E127" s="89">
        <f t="shared" ref="E127:P127" si="39">$D127*E36</f>
        <v>16615550.550900001</v>
      </c>
      <c r="F127" s="89">
        <f t="shared" si="39"/>
        <v>16019765.423970001</v>
      </c>
      <c r="G127" s="89">
        <f t="shared" si="39"/>
        <v>15782462.457510002</v>
      </c>
      <c r="H127" s="89">
        <f t="shared" si="39"/>
        <v>11619669.824070001</v>
      </c>
      <c r="I127" s="89">
        <f t="shared" si="39"/>
        <v>10029860.892870001</v>
      </c>
      <c r="J127" s="89">
        <f t="shared" si="39"/>
        <v>14235501.406770002</v>
      </c>
      <c r="K127" s="89">
        <f t="shared" si="39"/>
        <v>13772508.364440002</v>
      </c>
      <c r="L127" s="89">
        <f t="shared" si="39"/>
        <v>14358263.756760001</v>
      </c>
      <c r="M127" s="89">
        <f t="shared" si="39"/>
        <v>14726524.112790002</v>
      </c>
      <c r="N127" s="89">
        <f t="shared" si="39"/>
        <v>12804108.689190002</v>
      </c>
      <c r="O127" s="89">
        <f t="shared" si="39"/>
        <v>14362439.304990001</v>
      </c>
      <c r="P127" s="89">
        <f t="shared" si="39"/>
        <v>11628081.495240001</v>
      </c>
      <c r="Q127" s="89">
        <f t="shared" si="14"/>
        <v>165954736.27950004</v>
      </c>
    </row>
    <row r="128" spans="1:17" x14ac:dyDescent="0.2">
      <c r="A128" s="78">
        <v>28</v>
      </c>
      <c r="B128" s="88" t="s">
        <v>60</v>
      </c>
      <c r="C128" s="78" t="s">
        <v>61</v>
      </c>
      <c r="D128" s="80">
        <v>1.0266900000000001</v>
      </c>
      <c r="E128" s="89">
        <f t="shared" ref="E128:P128" si="40">$D128*E37</f>
        <v>0</v>
      </c>
      <c r="F128" s="89">
        <f t="shared" si="40"/>
        <v>720387.30540000007</v>
      </c>
      <c r="G128" s="89">
        <f t="shared" si="40"/>
        <v>1575062.5827300001</v>
      </c>
      <c r="H128" s="89">
        <f t="shared" si="40"/>
        <v>620879.48391000007</v>
      </c>
      <c r="I128" s="89">
        <f t="shared" si="40"/>
        <v>5026676.2933800006</v>
      </c>
      <c r="J128" s="89">
        <f t="shared" si="40"/>
        <v>9628285.4730300009</v>
      </c>
      <c r="K128" s="89">
        <f t="shared" si="40"/>
        <v>12140186.25372</v>
      </c>
      <c r="L128" s="89">
        <f t="shared" si="40"/>
        <v>12344614.606380001</v>
      </c>
      <c r="M128" s="89">
        <f t="shared" si="40"/>
        <v>9946082.9888700005</v>
      </c>
      <c r="N128" s="89">
        <f t="shared" si="40"/>
        <v>5161644.9607800003</v>
      </c>
      <c r="O128" s="89">
        <f t="shared" si="40"/>
        <v>651482.03274000005</v>
      </c>
      <c r="P128" s="89">
        <f t="shared" si="40"/>
        <v>0</v>
      </c>
      <c r="Q128" s="89">
        <f t="shared" si="14"/>
        <v>57815301.980940007</v>
      </c>
    </row>
    <row r="129" spans="1:17" x14ac:dyDescent="0.2">
      <c r="A129" s="78">
        <v>29</v>
      </c>
      <c r="B129" s="88" t="s">
        <v>62</v>
      </c>
      <c r="C129" s="78" t="s">
        <v>63</v>
      </c>
      <c r="D129" s="80">
        <v>1.0785</v>
      </c>
      <c r="E129" s="89">
        <f t="shared" ref="E129:P129" si="41">$D129*E38</f>
        <v>15651788.465909015</v>
      </c>
      <c r="F129" s="89">
        <f t="shared" si="41"/>
        <v>17250757.466909017</v>
      </c>
      <c r="G129" s="89">
        <f t="shared" si="41"/>
        <v>16130410.588409016</v>
      </c>
      <c r="H129" s="89">
        <f t="shared" si="41"/>
        <v>10401352.799909016</v>
      </c>
      <c r="I129" s="89">
        <f t="shared" si="41"/>
        <v>9432402.0309798252</v>
      </c>
      <c r="J129" s="89">
        <f t="shared" si="41"/>
        <v>14319071.650105672</v>
      </c>
      <c r="K129" s="89">
        <f t="shared" si="41"/>
        <v>18148982.854704306</v>
      </c>
      <c r="L129" s="89">
        <f t="shared" si="41"/>
        <v>18439171.574150976</v>
      </c>
      <c r="M129" s="89">
        <f t="shared" si="41"/>
        <v>20689820.818826988</v>
      </c>
      <c r="N129" s="89">
        <f t="shared" si="41"/>
        <v>15380361.040456317</v>
      </c>
      <c r="O129" s="89">
        <f t="shared" si="41"/>
        <v>12340067.326697018</v>
      </c>
      <c r="P129" s="89">
        <f t="shared" si="41"/>
        <v>11922787.952242749</v>
      </c>
      <c r="Q129" s="89">
        <f t="shared" si="14"/>
        <v>180106974.56929994</v>
      </c>
    </row>
    <row r="130" spans="1:17" x14ac:dyDescent="0.2">
      <c r="A130" s="78">
        <v>30</v>
      </c>
      <c r="B130" s="88" t="s">
        <v>64</v>
      </c>
      <c r="C130" s="78" t="s">
        <v>65</v>
      </c>
      <c r="D130" s="80">
        <v>1.0512300000000001</v>
      </c>
      <c r="E130" s="89">
        <f t="shared" ref="E130:P130" si="42">$D130*E39</f>
        <v>2272194.7494900003</v>
      </c>
      <c r="F130" s="89">
        <f t="shared" si="42"/>
        <v>2324309.4767400003</v>
      </c>
      <c r="G130" s="89">
        <f t="shared" si="42"/>
        <v>2569386.9315600004</v>
      </c>
      <c r="H130" s="89">
        <f t="shared" si="42"/>
        <v>2114540.7351600002</v>
      </c>
      <c r="I130" s="89">
        <f t="shared" si="42"/>
        <v>2080526.0860500003</v>
      </c>
      <c r="J130" s="89">
        <f t="shared" si="42"/>
        <v>2489708.95371</v>
      </c>
      <c r="K130" s="89">
        <f t="shared" si="42"/>
        <v>2705017.6773900003</v>
      </c>
      <c r="L130" s="89">
        <f t="shared" si="42"/>
        <v>2775271.3782900004</v>
      </c>
      <c r="M130" s="89">
        <f t="shared" si="42"/>
        <v>3042930.3047400005</v>
      </c>
      <c r="N130" s="89">
        <f t="shared" si="42"/>
        <v>2247825.1356300004</v>
      </c>
      <c r="O130" s="89">
        <f t="shared" si="42"/>
        <v>2077366.0886700002</v>
      </c>
      <c r="P130" s="89">
        <f t="shared" si="42"/>
        <v>1929717.6814800003</v>
      </c>
      <c r="Q130" s="89">
        <f t="shared" si="14"/>
        <v>28628795.198910005</v>
      </c>
    </row>
    <row r="131" spans="1:17" ht="15" thickBot="1" x14ac:dyDescent="0.25">
      <c r="A131" s="78"/>
      <c r="C131" s="72" t="s">
        <v>66</v>
      </c>
      <c r="D131" s="79"/>
      <c r="E131" s="91">
        <f t="shared" ref="E131:Q131" si="43">SUM(E101:E130)</f>
        <v>522179863.29464418</v>
      </c>
      <c r="F131" s="91">
        <f t="shared" si="43"/>
        <v>466034600.32525432</v>
      </c>
      <c r="G131" s="91">
        <f t="shared" si="43"/>
        <v>449797121.66901553</v>
      </c>
      <c r="H131" s="91">
        <f t="shared" si="43"/>
        <v>428683357.92165774</v>
      </c>
      <c r="I131" s="91">
        <f t="shared" si="43"/>
        <v>484820099.56038463</v>
      </c>
      <c r="J131" s="91">
        <f t="shared" si="43"/>
        <v>636395368.91966176</v>
      </c>
      <c r="K131" s="91">
        <f t="shared" si="43"/>
        <v>774318294.91727746</v>
      </c>
      <c r="L131" s="91">
        <f t="shared" si="43"/>
        <v>737909968.14500058</v>
      </c>
      <c r="M131" s="91">
        <f t="shared" si="43"/>
        <v>737793547.31070817</v>
      </c>
      <c r="N131" s="91">
        <f t="shared" si="43"/>
        <v>562969582.24182808</v>
      </c>
      <c r="O131" s="91">
        <f t="shared" si="43"/>
        <v>481215488.29800957</v>
      </c>
      <c r="P131" s="91">
        <f t="shared" si="43"/>
        <v>469655408.88476169</v>
      </c>
      <c r="Q131" s="91">
        <f t="shared" si="43"/>
        <v>6751772701.4882021</v>
      </c>
    </row>
    <row r="132" spans="1:17" ht="15" thickTop="1" x14ac:dyDescent="0.2">
      <c r="A132" s="78"/>
      <c r="D132" s="79"/>
    </row>
    <row r="133" spans="1:17" x14ac:dyDescent="0.2">
      <c r="A133" s="78"/>
      <c r="C133" s="72" t="s">
        <v>67</v>
      </c>
      <c r="D133" s="79"/>
      <c r="E133" s="89">
        <f t="shared" ref="E133:P133" si="44">E110+E124+E125+E126+E127+E128</f>
        <v>28842440.748450004</v>
      </c>
      <c r="F133" s="89">
        <f t="shared" si="44"/>
        <v>25879645.700400002</v>
      </c>
      <c r="G133" s="89">
        <f t="shared" si="44"/>
        <v>30877593.66288</v>
      </c>
      <c r="H133" s="89">
        <f t="shared" si="44"/>
        <v>26324269.386210002</v>
      </c>
      <c r="I133" s="89">
        <f t="shared" si="44"/>
        <v>28890395.412750002</v>
      </c>
      <c r="J133" s="89">
        <f t="shared" si="44"/>
        <v>41859884.879040003</v>
      </c>
      <c r="K133" s="89">
        <f t="shared" si="44"/>
        <v>44597512.996650003</v>
      </c>
      <c r="L133" s="89">
        <f t="shared" si="44"/>
        <v>44809873.439400002</v>
      </c>
      <c r="M133" s="89">
        <f t="shared" si="44"/>
        <v>43377038.202780008</v>
      </c>
      <c r="N133" s="89">
        <f t="shared" si="44"/>
        <v>33762447.16437</v>
      </c>
      <c r="O133" s="89">
        <f t="shared" si="44"/>
        <v>29662637.419470001</v>
      </c>
      <c r="P133" s="89">
        <f t="shared" si="44"/>
        <v>26206871.625240002</v>
      </c>
      <c r="Q133" s="89">
        <f>SUM(E133:P133)</f>
        <v>405090610.63764006</v>
      </c>
    </row>
    <row r="134" spans="1:17" ht="15" thickBot="1" x14ac:dyDescent="0.25">
      <c r="A134" s="78"/>
      <c r="C134" s="72" t="s">
        <v>68</v>
      </c>
      <c r="D134" s="79"/>
      <c r="E134" s="91">
        <f>E131-E133</f>
        <v>493337422.5461942</v>
      </c>
      <c r="F134" s="91">
        <f t="shared" ref="F134:Q134" si="45">F131-F133</f>
        <v>440154954.62485433</v>
      </c>
      <c r="G134" s="91">
        <f t="shared" si="45"/>
        <v>418919528.00613552</v>
      </c>
      <c r="H134" s="91">
        <f t="shared" si="45"/>
        <v>402359088.53544772</v>
      </c>
      <c r="I134" s="91">
        <f t="shared" si="45"/>
        <v>455929704.14763463</v>
      </c>
      <c r="J134" s="91">
        <f t="shared" si="45"/>
        <v>594535484.04062176</v>
      </c>
      <c r="K134" s="91">
        <f t="shared" si="45"/>
        <v>729720781.92062747</v>
      </c>
      <c r="L134" s="91">
        <f t="shared" si="45"/>
        <v>693100094.70560062</v>
      </c>
      <c r="M134" s="91">
        <f t="shared" si="45"/>
        <v>694416509.10792816</v>
      </c>
      <c r="N134" s="91">
        <f t="shared" si="45"/>
        <v>529207135.07745808</v>
      </c>
      <c r="O134" s="91">
        <f t="shared" si="45"/>
        <v>451552850.87853956</v>
      </c>
      <c r="P134" s="91">
        <f t="shared" si="45"/>
        <v>443448537.25952166</v>
      </c>
      <c r="Q134" s="91">
        <f t="shared" si="45"/>
        <v>6346682090.8505621</v>
      </c>
    </row>
    <row r="135" spans="1:17" ht="15" thickTop="1" x14ac:dyDescent="0.2">
      <c r="A135" s="78"/>
      <c r="D135" s="79"/>
    </row>
    <row r="136" spans="1:17" x14ac:dyDescent="0.2">
      <c r="A136" s="78" t="s">
        <v>0</v>
      </c>
      <c r="D136" s="79"/>
      <c r="K136" s="76" t="s">
        <v>306</v>
      </c>
      <c r="Q136" s="76" t="s">
        <v>306</v>
      </c>
    </row>
    <row r="137" spans="1:17" x14ac:dyDescent="0.2">
      <c r="A137" s="78" t="s">
        <v>237</v>
      </c>
      <c r="D137" s="79"/>
      <c r="K137" s="76" t="s">
        <v>307</v>
      </c>
      <c r="Q137" s="76" t="s">
        <v>307</v>
      </c>
    </row>
    <row r="138" spans="1:17" x14ac:dyDescent="0.2">
      <c r="A138" s="78" t="s">
        <v>304</v>
      </c>
      <c r="D138" s="79"/>
      <c r="K138" s="76" t="s">
        <v>308</v>
      </c>
      <c r="Q138" s="76" t="s">
        <v>308</v>
      </c>
    </row>
    <row r="139" spans="1:17" x14ac:dyDescent="0.2">
      <c r="A139" s="78"/>
      <c r="D139" s="79"/>
      <c r="K139" s="76" t="s">
        <v>309</v>
      </c>
      <c r="Q139" s="76" t="s">
        <v>309</v>
      </c>
    </row>
    <row r="140" spans="1:17" x14ac:dyDescent="0.2">
      <c r="A140" s="78"/>
      <c r="D140" s="79"/>
      <c r="K140" s="77" t="s">
        <v>363</v>
      </c>
      <c r="Q140" s="77" t="s">
        <v>364</v>
      </c>
    </row>
    <row r="141" spans="1:17" x14ac:dyDescent="0.2">
      <c r="A141" s="78"/>
      <c r="D141" s="79"/>
    </row>
    <row r="142" spans="1:17" x14ac:dyDescent="0.2">
      <c r="A142" s="78"/>
      <c r="B142" s="78"/>
      <c r="C142" s="78"/>
      <c r="D142" s="80"/>
      <c r="E142" s="81">
        <v>43466</v>
      </c>
      <c r="F142" s="81">
        <v>43497</v>
      </c>
      <c r="G142" s="81">
        <v>43525</v>
      </c>
      <c r="H142" s="81">
        <v>43556</v>
      </c>
      <c r="I142" s="81">
        <v>43586</v>
      </c>
      <c r="J142" s="81">
        <v>43617</v>
      </c>
      <c r="K142" s="81">
        <v>43647</v>
      </c>
      <c r="L142" s="81">
        <v>43678</v>
      </c>
      <c r="M142" s="81">
        <v>43709</v>
      </c>
      <c r="N142" s="81">
        <v>43739</v>
      </c>
      <c r="O142" s="81">
        <v>43770</v>
      </c>
      <c r="P142" s="81">
        <v>43800</v>
      </c>
      <c r="Q142" s="81" t="s">
        <v>1</v>
      </c>
    </row>
    <row r="143" spans="1:17" x14ac:dyDescent="0.2">
      <c r="A143" s="82" t="s">
        <v>2</v>
      </c>
      <c r="B143" s="83" t="s">
        <v>69</v>
      </c>
      <c r="C143" s="83" t="s">
        <v>112</v>
      </c>
      <c r="D143" s="84"/>
      <c r="E143" s="85">
        <v>43831</v>
      </c>
      <c r="F143" s="85">
        <v>43862</v>
      </c>
      <c r="G143" s="85">
        <v>43891</v>
      </c>
      <c r="H143" s="85">
        <v>43922</v>
      </c>
      <c r="I143" s="85">
        <v>43952</v>
      </c>
      <c r="J143" s="85">
        <v>43983</v>
      </c>
      <c r="K143" s="85">
        <v>44013</v>
      </c>
      <c r="L143" s="85">
        <v>44044</v>
      </c>
      <c r="M143" s="85">
        <v>44075</v>
      </c>
      <c r="N143" s="85">
        <v>44105</v>
      </c>
      <c r="O143" s="85">
        <v>44136</v>
      </c>
      <c r="P143" s="85">
        <v>44166</v>
      </c>
      <c r="Q143" s="85" t="s">
        <v>5</v>
      </c>
    </row>
    <row r="144" spans="1:17" x14ac:dyDescent="0.2">
      <c r="A144" s="78"/>
      <c r="D144" s="79"/>
    </row>
    <row r="145" spans="1:17" x14ac:dyDescent="0.2">
      <c r="A145" s="78">
        <v>1</v>
      </c>
      <c r="B145" s="93" t="s">
        <v>71</v>
      </c>
      <c r="C145" s="78" t="s">
        <v>7</v>
      </c>
      <c r="D145" s="80">
        <v>1.0785</v>
      </c>
      <c r="E145" s="89">
        <f t="shared" ref="E145:P160" si="46">$D145*E54</f>
        <v>74425099.959000006</v>
      </c>
      <c r="F145" s="89">
        <f t="shared" si="46"/>
        <v>60605755.307999998</v>
      </c>
      <c r="G145" s="89">
        <f t="shared" si="46"/>
        <v>50099041.741499998</v>
      </c>
      <c r="H145" s="89">
        <f t="shared" si="46"/>
        <v>46397490.615000002</v>
      </c>
      <c r="I145" s="89">
        <f t="shared" si="46"/>
        <v>55267690.438500002</v>
      </c>
      <c r="J145" s="89">
        <f t="shared" si="46"/>
        <v>77495360.817000002</v>
      </c>
      <c r="K145" s="89">
        <f t="shared" si="46"/>
        <v>102894715.272</v>
      </c>
      <c r="L145" s="89">
        <f t="shared" si="46"/>
        <v>95001722.728500009</v>
      </c>
      <c r="M145" s="89">
        <f t="shared" si="46"/>
        <v>91203786.056999996</v>
      </c>
      <c r="N145" s="89">
        <f t="shared" si="46"/>
        <v>61069695.810000002</v>
      </c>
      <c r="O145" s="89">
        <f t="shared" si="46"/>
        <v>51690354.471000001</v>
      </c>
      <c r="P145" s="89">
        <f t="shared" si="46"/>
        <v>61878261.280500002</v>
      </c>
      <c r="Q145" s="89">
        <f>SUM(E145:P145)</f>
        <v>828028974.49800026</v>
      </c>
    </row>
    <row r="146" spans="1:17" x14ac:dyDescent="0.2">
      <c r="A146" s="78">
        <v>2</v>
      </c>
      <c r="B146" s="93" t="s">
        <v>72</v>
      </c>
      <c r="C146" s="78" t="s">
        <v>9</v>
      </c>
      <c r="D146" s="80">
        <v>1.0785</v>
      </c>
      <c r="E146" s="89">
        <f t="shared" si="46"/>
        <v>14296185.091500001</v>
      </c>
      <c r="F146" s="89">
        <f t="shared" si="46"/>
        <v>13758776.091</v>
      </c>
      <c r="G146" s="89">
        <f t="shared" si="46"/>
        <v>12473517.9345</v>
      </c>
      <c r="H146" s="89">
        <f t="shared" si="46"/>
        <v>11550526.8495</v>
      </c>
      <c r="I146" s="89">
        <f t="shared" si="46"/>
        <v>12316948.854</v>
      </c>
      <c r="J146" s="89">
        <f t="shared" si="46"/>
        <v>15423215.4345</v>
      </c>
      <c r="K146" s="89">
        <f t="shared" si="46"/>
        <v>19071228.7425</v>
      </c>
      <c r="L146" s="89">
        <f t="shared" si="46"/>
        <v>17525312.234999999</v>
      </c>
      <c r="M146" s="89">
        <f t="shared" si="46"/>
        <v>17941039.473000001</v>
      </c>
      <c r="N146" s="89">
        <f t="shared" si="46"/>
        <v>13883334.213</v>
      </c>
      <c r="O146" s="89">
        <f t="shared" si="46"/>
        <v>12018424.368000001</v>
      </c>
      <c r="P146" s="89">
        <f t="shared" si="46"/>
        <v>11589193.2315</v>
      </c>
      <c r="Q146" s="89">
        <f t="shared" ref="Q146:Q163" si="47">SUM(E146:P146)</f>
        <v>171847702.51800001</v>
      </c>
    </row>
    <row r="147" spans="1:17" x14ac:dyDescent="0.2">
      <c r="A147" s="78">
        <v>3</v>
      </c>
      <c r="B147" s="93" t="s">
        <v>73</v>
      </c>
      <c r="C147" s="78" t="s">
        <v>31</v>
      </c>
      <c r="D147" s="80">
        <v>1.0785</v>
      </c>
      <c r="E147" s="89">
        <f t="shared" si="46"/>
        <v>22765427.734500002</v>
      </c>
      <c r="F147" s="89">
        <f t="shared" si="46"/>
        <v>22300552.173</v>
      </c>
      <c r="G147" s="89">
        <f t="shared" si="46"/>
        <v>20977853.888999999</v>
      </c>
      <c r="H147" s="89">
        <f t="shared" si="46"/>
        <v>20349707.447999999</v>
      </c>
      <c r="I147" s="89">
        <f t="shared" si="46"/>
        <v>20608905.510000002</v>
      </c>
      <c r="J147" s="89">
        <f t="shared" si="46"/>
        <v>24254158.936500002</v>
      </c>
      <c r="K147" s="89">
        <f t="shared" si="46"/>
        <v>29578838.5425</v>
      </c>
      <c r="L147" s="89">
        <f t="shared" si="46"/>
        <v>27969381.129000001</v>
      </c>
      <c r="M147" s="89">
        <f t="shared" si="46"/>
        <v>29695302.522</v>
      </c>
      <c r="N147" s="89">
        <f t="shared" si="46"/>
        <v>24764361.695999999</v>
      </c>
      <c r="O147" s="89">
        <f t="shared" si="46"/>
        <v>22315324.387499999</v>
      </c>
      <c r="P147" s="89">
        <f t="shared" si="46"/>
        <v>20585399.602499999</v>
      </c>
      <c r="Q147" s="89">
        <f t="shared" si="47"/>
        <v>286165213.57050002</v>
      </c>
    </row>
    <row r="148" spans="1:17" x14ac:dyDescent="0.2">
      <c r="A148" s="78">
        <v>4</v>
      </c>
      <c r="B148" s="93" t="s">
        <v>74</v>
      </c>
      <c r="C148" s="78" t="s">
        <v>33</v>
      </c>
      <c r="D148" s="80">
        <v>1.0512300000000001</v>
      </c>
      <c r="E148" s="89">
        <f t="shared" si="46"/>
        <v>1820441.2717500001</v>
      </c>
      <c r="F148" s="89">
        <f t="shared" si="46"/>
        <v>1982919.3805500001</v>
      </c>
      <c r="G148" s="89">
        <f t="shared" si="46"/>
        <v>1869103.7596800001</v>
      </c>
      <c r="H148" s="89">
        <f t="shared" si="46"/>
        <v>1610082.7901400002</v>
      </c>
      <c r="I148" s="89">
        <f t="shared" si="46"/>
        <v>1520788.1602500002</v>
      </c>
      <c r="J148" s="89">
        <f t="shared" si="46"/>
        <v>1644445.3963800003</v>
      </c>
      <c r="K148" s="89">
        <f t="shared" si="46"/>
        <v>1654659.1470600001</v>
      </c>
      <c r="L148" s="89">
        <f t="shared" si="46"/>
        <v>1781075.8619400002</v>
      </c>
      <c r="M148" s="89">
        <f t="shared" si="46"/>
        <v>1861607.4385500001</v>
      </c>
      <c r="N148" s="89">
        <f t="shared" si="46"/>
        <v>1569638.8183500001</v>
      </c>
      <c r="O148" s="89">
        <f t="shared" si="46"/>
        <v>1564936.6665600003</v>
      </c>
      <c r="P148" s="89">
        <f t="shared" si="46"/>
        <v>1592372.7183300001</v>
      </c>
      <c r="Q148" s="89">
        <f t="shared" si="47"/>
        <v>20472071.409540001</v>
      </c>
    </row>
    <row r="149" spans="1:17" x14ac:dyDescent="0.2">
      <c r="A149" s="78">
        <v>5</v>
      </c>
      <c r="B149" s="93" t="s">
        <v>75</v>
      </c>
      <c r="C149" s="78" t="s">
        <v>29</v>
      </c>
      <c r="D149" s="80">
        <v>1.0785</v>
      </c>
      <c r="E149" s="89">
        <f t="shared" si="46"/>
        <v>535076.47787349403</v>
      </c>
      <c r="F149" s="89">
        <f t="shared" si="46"/>
        <v>804924.63946014503</v>
      </c>
      <c r="G149" s="89">
        <f t="shared" si="46"/>
        <v>1218414.8756753323</v>
      </c>
      <c r="H149" s="89">
        <f t="shared" si="46"/>
        <v>3900353.3356263349</v>
      </c>
      <c r="I149" s="89">
        <f t="shared" si="46"/>
        <v>5530928.5881170211</v>
      </c>
      <c r="J149" s="89">
        <f t="shared" si="46"/>
        <v>4947964.9434187282</v>
      </c>
      <c r="K149" s="89">
        <f t="shared" si="46"/>
        <v>5174038.5948643871</v>
      </c>
      <c r="L149" s="89">
        <f t="shared" si="46"/>
        <v>4228720.9929870283</v>
      </c>
      <c r="M149" s="89">
        <f t="shared" si="46"/>
        <v>7157302.2038654517</v>
      </c>
      <c r="N149" s="89">
        <f t="shared" si="46"/>
        <v>5363180.0415385962</v>
      </c>
      <c r="O149" s="89">
        <f t="shared" si="46"/>
        <v>3232860.7004025974</v>
      </c>
      <c r="P149" s="89">
        <f t="shared" si="46"/>
        <v>1410641.331</v>
      </c>
      <c r="Q149" s="89">
        <f t="shared" si="47"/>
        <v>43504406.724829115</v>
      </c>
    </row>
    <row r="150" spans="1:17" x14ac:dyDescent="0.2">
      <c r="A150" s="78">
        <v>6</v>
      </c>
      <c r="B150" s="93" t="s">
        <v>76</v>
      </c>
      <c r="C150" s="78" t="s">
        <v>63</v>
      </c>
      <c r="D150" s="80">
        <v>1.0785</v>
      </c>
      <c r="E150" s="89">
        <f t="shared" si="46"/>
        <v>4770760.9275000002</v>
      </c>
      <c r="F150" s="89">
        <f t="shared" si="46"/>
        <v>5001790.7264999999</v>
      </c>
      <c r="G150" s="89">
        <f t="shared" si="46"/>
        <v>4388921.6456220476</v>
      </c>
      <c r="H150" s="89">
        <f t="shared" si="46"/>
        <v>3553426.1447210526</v>
      </c>
      <c r="I150" s="89">
        <f t="shared" si="46"/>
        <v>3551803.939816623</v>
      </c>
      <c r="J150" s="89">
        <f t="shared" si="46"/>
        <v>4353249.6042283466</v>
      </c>
      <c r="K150" s="89">
        <f t="shared" si="46"/>
        <v>5332859.3000519052</v>
      </c>
      <c r="L150" s="89">
        <f t="shared" si="46"/>
        <v>5886849.5148361726</v>
      </c>
      <c r="M150" s="89">
        <f t="shared" si="46"/>
        <v>5701513.6391736567</v>
      </c>
      <c r="N150" s="89">
        <f t="shared" si="46"/>
        <v>4389306.3317614682</v>
      </c>
      <c r="O150" s="89">
        <f t="shared" si="46"/>
        <v>3822259.9230631581</v>
      </c>
      <c r="P150" s="89">
        <f t="shared" si="46"/>
        <v>3577406.07</v>
      </c>
      <c r="Q150" s="89">
        <f t="shared" si="47"/>
        <v>54330147.767274432</v>
      </c>
    </row>
    <row r="151" spans="1:17" x14ac:dyDescent="0.2">
      <c r="A151" s="78">
        <v>7</v>
      </c>
      <c r="B151" s="93" t="s">
        <v>77</v>
      </c>
      <c r="C151" s="78" t="s">
        <v>78</v>
      </c>
      <c r="D151" s="80">
        <v>1.0785</v>
      </c>
      <c r="E151" s="89">
        <f t="shared" si="46"/>
        <v>2460942.8642016128</v>
      </c>
      <c r="F151" s="89">
        <f t="shared" si="46"/>
        <v>2493703.327702703</v>
      </c>
      <c r="G151" s="89">
        <f t="shared" si="46"/>
        <v>2273870.226096774</v>
      </c>
      <c r="H151" s="89">
        <f t="shared" si="46"/>
        <v>2623554.530870968</v>
      </c>
      <c r="I151" s="89">
        <f t="shared" si="46"/>
        <v>3030496.9282983872</v>
      </c>
      <c r="J151" s="89">
        <f t="shared" si="46"/>
        <v>3647487.1950478721</v>
      </c>
      <c r="K151" s="89">
        <f t="shared" si="46"/>
        <v>4277431.3004999999</v>
      </c>
      <c r="L151" s="89">
        <f t="shared" si="46"/>
        <v>3572432.0279999999</v>
      </c>
      <c r="M151" s="89">
        <f t="shared" si="46"/>
        <v>3867203.7896229946</v>
      </c>
      <c r="N151" s="89">
        <f t="shared" si="46"/>
        <v>3326748.2111791442</v>
      </c>
      <c r="O151" s="89">
        <f t="shared" si="46"/>
        <v>2682198.2234999998</v>
      </c>
      <c r="P151" s="89">
        <f t="shared" si="46"/>
        <v>2535070.3319999999</v>
      </c>
      <c r="Q151" s="89">
        <f t="shared" si="47"/>
        <v>36791138.957020462</v>
      </c>
    </row>
    <row r="152" spans="1:17" x14ac:dyDescent="0.2">
      <c r="A152" s="78">
        <v>8</v>
      </c>
      <c r="B152" s="93" t="s">
        <v>79</v>
      </c>
      <c r="C152" s="78" t="s">
        <v>80</v>
      </c>
      <c r="D152" s="80">
        <v>1.0512300000000001</v>
      </c>
      <c r="E152" s="89">
        <f t="shared" si="46"/>
        <v>486929.73600000003</v>
      </c>
      <c r="F152" s="89">
        <f t="shared" si="46"/>
        <v>547480.58400000003</v>
      </c>
      <c r="G152" s="89">
        <f t="shared" si="46"/>
        <v>478730.14200000005</v>
      </c>
      <c r="H152" s="89">
        <f t="shared" si="46"/>
        <v>471792.02400000003</v>
      </c>
      <c r="I152" s="89">
        <f t="shared" si="46"/>
        <v>466746.12000000005</v>
      </c>
      <c r="J152" s="89">
        <f t="shared" si="46"/>
        <v>352582.54200000002</v>
      </c>
      <c r="K152" s="89">
        <f t="shared" si="46"/>
        <v>563879.77200000011</v>
      </c>
      <c r="L152" s="89">
        <f t="shared" si="46"/>
        <v>533604.348</v>
      </c>
      <c r="M152" s="89">
        <f t="shared" si="46"/>
        <v>519728.11200000008</v>
      </c>
      <c r="N152" s="89">
        <f t="shared" si="46"/>
        <v>300862.02600000001</v>
      </c>
      <c r="O152" s="89">
        <f t="shared" si="46"/>
        <v>172191.47400000002</v>
      </c>
      <c r="P152" s="89">
        <f t="shared" si="46"/>
        <v>246618.55800000002</v>
      </c>
      <c r="Q152" s="89">
        <f t="shared" si="47"/>
        <v>5141145.4380000001</v>
      </c>
    </row>
    <row r="153" spans="1:17" x14ac:dyDescent="0.2">
      <c r="A153" s="78">
        <v>9</v>
      </c>
      <c r="B153" s="93" t="s">
        <v>81</v>
      </c>
      <c r="C153" s="78" t="s">
        <v>35</v>
      </c>
      <c r="D153" s="80">
        <v>1.0785</v>
      </c>
      <c r="E153" s="89">
        <f t="shared" si="46"/>
        <v>6931165.7520000003</v>
      </c>
      <c r="F153" s="89">
        <f t="shared" si="46"/>
        <v>6776879.8559999997</v>
      </c>
      <c r="G153" s="89">
        <f t="shared" si="46"/>
        <v>6670109.4345000004</v>
      </c>
      <c r="H153" s="89">
        <f t="shared" si="46"/>
        <v>5936271.0719999997</v>
      </c>
      <c r="I153" s="89">
        <f t="shared" si="46"/>
        <v>5339362.3049999997</v>
      </c>
      <c r="J153" s="89">
        <f t="shared" si="46"/>
        <v>6159025.5405000001</v>
      </c>
      <c r="K153" s="89">
        <f t="shared" si="46"/>
        <v>6584719.1969999997</v>
      </c>
      <c r="L153" s="89">
        <f t="shared" si="46"/>
        <v>6916234.9979999997</v>
      </c>
      <c r="M153" s="89">
        <f t="shared" si="46"/>
        <v>7416183.3794999998</v>
      </c>
      <c r="N153" s="89">
        <f t="shared" si="46"/>
        <v>6629473.7115000002</v>
      </c>
      <c r="O153" s="89">
        <f t="shared" si="46"/>
        <v>6536038.9424999999</v>
      </c>
      <c r="P153" s="89">
        <f t="shared" si="46"/>
        <v>6023651.142</v>
      </c>
      <c r="Q153" s="89">
        <f t="shared" si="47"/>
        <v>77919115.330500007</v>
      </c>
    </row>
    <row r="154" spans="1:17" x14ac:dyDescent="0.2">
      <c r="A154" s="78">
        <v>10</v>
      </c>
      <c r="B154" s="93" t="s">
        <v>82</v>
      </c>
      <c r="C154" s="78" t="s">
        <v>37</v>
      </c>
      <c r="D154" s="80">
        <v>1.0512300000000001</v>
      </c>
      <c r="E154" s="89">
        <f t="shared" si="46"/>
        <v>8664191.4058800004</v>
      </c>
      <c r="F154" s="89">
        <f t="shared" si="46"/>
        <v>7921193.6054100012</v>
      </c>
      <c r="G154" s="89">
        <f t="shared" si="46"/>
        <v>7372720.660290001</v>
      </c>
      <c r="H154" s="89">
        <f t="shared" si="46"/>
        <v>6463028.2674900005</v>
      </c>
      <c r="I154" s="89">
        <f t="shared" si="46"/>
        <v>6390576.4446600005</v>
      </c>
      <c r="J154" s="89">
        <f t="shared" si="46"/>
        <v>7830642.7556700008</v>
      </c>
      <c r="K154" s="89">
        <f t="shared" si="46"/>
        <v>7815759.4413300008</v>
      </c>
      <c r="L154" s="89">
        <f t="shared" si="46"/>
        <v>7637224.8455100004</v>
      </c>
      <c r="M154" s="89">
        <f t="shared" si="46"/>
        <v>8213782.4513100013</v>
      </c>
      <c r="N154" s="89">
        <f t="shared" si="46"/>
        <v>6795738.3575700009</v>
      </c>
      <c r="O154" s="89">
        <f t="shared" si="46"/>
        <v>7035262.1643000003</v>
      </c>
      <c r="P154" s="89">
        <f t="shared" si="46"/>
        <v>7860398.8720500004</v>
      </c>
      <c r="Q154" s="89">
        <f t="shared" si="47"/>
        <v>90000519.27147001</v>
      </c>
    </row>
    <row r="155" spans="1:17" x14ac:dyDescent="0.2">
      <c r="A155" s="78">
        <v>11</v>
      </c>
      <c r="B155" s="93" t="s">
        <v>83</v>
      </c>
      <c r="C155" s="78" t="s">
        <v>84</v>
      </c>
      <c r="D155" s="80">
        <v>1.03467</v>
      </c>
      <c r="E155" s="89">
        <f t="shared" si="46"/>
        <v>4913442.9653399996</v>
      </c>
      <c r="F155" s="89">
        <f t="shared" si="46"/>
        <v>4418097.8068500003</v>
      </c>
      <c r="G155" s="89">
        <f t="shared" si="46"/>
        <v>4078581.1930499999</v>
      </c>
      <c r="H155" s="89">
        <f t="shared" si="46"/>
        <v>3127352.1551999999</v>
      </c>
      <c r="I155" s="89">
        <f t="shared" si="46"/>
        <v>3508634.2582199997</v>
      </c>
      <c r="J155" s="89">
        <f t="shared" si="46"/>
        <v>4690762.5743030645</v>
      </c>
      <c r="K155" s="89">
        <f t="shared" si="46"/>
        <v>5088353.7692460502</v>
      </c>
      <c r="L155" s="89">
        <f t="shared" si="46"/>
        <v>4511252.8841936989</v>
      </c>
      <c r="M155" s="89">
        <f t="shared" si="46"/>
        <v>5005119.4007807858</v>
      </c>
      <c r="N155" s="89">
        <f t="shared" si="46"/>
        <v>4471755.7930499995</v>
      </c>
      <c r="O155" s="89">
        <f t="shared" si="46"/>
        <v>3532897.2697199997</v>
      </c>
      <c r="P155" s="89">
        <f t="shared" si="46"/>
        <v>4179289.7628299999</v>
      </c>
      <c r="Q155" s="89">
        <f t="shared" si="47"/>
        <v>51525539.832783595</v>
      </c>
    </row>
    <row r="156" spans="1:17" x14ac:dyDescent="0.2">
      <c r="A156" s="78">
        <v>12</v>
      </c>
      <c r="B156" s="93" t="s">
        <v>142</v>
      </c>
      <c r="C156" s="78" t="s">
        <v>238</v>
      </c>
      <c r="D156" s="80">
        <v>1.0266900000000001</v>
      </c>
      <c r="E156" s="89">
        <f t="shared" si="46"/>
        <v>932990.16384000005</v>
      </c>
      <c r="F156" s="89">
        <f t="shared" si="46"/>
        <v>912427.61652000004</v>
      </c>
      <c r="G156" s="89">
        <f t="shared" si="46"/>
        <v>846551.07936000009</v>
      </c>
      <c r="H156" s="89">
        <f t="shared" si="46"/>
        <v>749319.42960000003</v>
      </c>
      <c r="I156" s="89">
        <f t="shared" si="46"/>
        <v>767097.59364000009</v>
      </c>
      <c r="J156" s="89">
        <f t="shared" si="46"/>
        <v>907302.38004000008</v>
      </c>
      <c r="K156" s="89">
        <f t="shared" si="46"/>
        <v>937721.15136000013</v>
      </c>
      <c r="L156" s="89">
        <f t="shared" si="46"/>
        <v>905134.01076000009</v>
      </c>
      <c r="M156" s="89">
        <f t="shared" si="46"/>
        <v>945840.21588000015</v>
      </c>
      <c r="N156" s="89">
        <f t="shared" si="46"/>
        <v>714761.04420000012</v>
      </c>
      <c r="O156" s="89">
        <f t="shared" si="46"/>
        <v>745808.14980000013</v>
      </c>
      <c r="P156" s="89">
        <f t="shared" si="46"/>
        <v>934345.39464000007</v>
      </c>
      <c r="Q156" s="89">
        <f t="shared" si="47"/>
        <v>10299298.229640001</v>
      </c>
    </row>
    <row r="157" spans="1:17" x14ac:dyDescent="0.2">
      <c r="A157" s="78">
        <v>13</v>
      </c>
      <c r="B157" s="93" t="s">
        <v>85</v>
      </c>
      <c r="C157" s="78" t="s">
        <v>86</v>
      </c>
      <c r="D157" s="80">
        <v>1.0266900000000001</v>
      </c>
      <c r="E157" s="89">
        <f t="shared" si="46"/>
        <v>5156189.1301200008</v>
      </c>
      <c r="F157" s="89">
        <f t="shared" si="46"/>
        <v>5033611.5843300009</v>
      </c>
      <c r="G157" s="89">
        <f t="shared" si="46"/>
        <v>5090014.8528600009</v>
      </c>
      <c r="H157" s="89">
        <f t="shared" si="46"/>
        <v>4519427.7786000008</v>
      </c>
      <c r="I157" s="89">
        <f t="shared" si="46"/>
        <v>5071844.4932400007</v>
      </c>
      <c r="J157" s="89">
        <f t="shared" si="46"/>
        <v>6486814.0278281448</v>
      </c>
      <c r="K157" s="89">
        <f t="shared" si="46"/>
        <v>6653225.4845930655</v>
      </c>
      <c r="L157" s="89">
        <f t="shared" si="46"/>
        <v>6030814.4191801818</v>
      </c>
      <c r="M157" s="89">
        <f t="shared" si="46"/>
        <v>6431246.2040736126</v>
      </c>
      <c r="N157" s="89">
        <f t="shared" si="46"/>
        <v>5062810.6479300009</v>
      </c>
      <c r="O157" s="89">
        <f t="shared" si="46"/>
        <v>4428288.5073000006</v>
      </c>
      <c r="P157" s="89">
        <f t="shared" si="46"/>
        <v>4850679.0402000006</v>
      </c>
      <c r="Q157" s="89">
        <f t="shared" si="47"/>
        <v>64814966.170255028</v>
      </c>
    </row>
    <row r="158" spans="1:17" x14ac:dyDescent="0.2">
      <c r="A158" s="78">
        <v>14</v>
      </c>
      <c r="B158" s="93" t="s">
        <v>87</v>
      </c>
      <c r="C158" s="78" t="s">
        <v>88</v>
      </c>
      <c r="D158" s="80">
        <v>1.0785</v>
      </c>
      <c r="E158" s="89">
        <f t="shared" si="46"/>
        <v>160555.21650000001</v>
      </c>
      <c r="F158" s="89">
        <f t="shared" si="46"/>
        <v>160555.21650000001</v>
      </c>
      <c r="G158" s="89">
        <f t="shared" si="46"/>
        <v>160555.21650000001</v>
      </c>
      <c r="H158" s="89">
        <f t="shared" si="46"/>
        <v>160555.21650000001</v>
      </c>
      <c r="I158" s="89">
        <f t="shared" si="46"/>
        <v>160555.21650000001</v>
      </c>
      <c r="J158" s="89">
        <f t="shared" si="46"/>
        <v>160555.21650000001</v>
      </c>
      <c r="K158" s="89">
        <f t="shared" si="46"/>
        <v>160555.21650000001</v>
      </c>
      <c r="L158" s="89">
        <f t="shared" si="46"/>
        <v>160555.21650000001</v>
      </c>
      <c r="M158" s="89">
        <f t="shared" si="46"/>
        <v>160555.21650000001</v>
      </c>
      <c r="N158" s="89">
        <f t="shared" si="46"/>
        <v>160555.21650000001</v>
      </c>
      <c r="O158" s="89">
        <f t="shared" si="46"/>
        <v>160555.21650000001</v>
      </c>
      <c r="P158" s="89">
        <f t="shared" si="46"/>
        <v>160555.21650000001</v>
      </c>
      <c r="Q158" s="89">
        <f t="shared" si="47"/>
        <v>1926662.5980000005</v>
      </c>
    </row>
    <row r="159" spans="1:17" x14ac:dyDescent="0.2">
      <c r="A159" s="78">
        <v>15</v>
      </c>
      <c r="B159" s="93" t="s">
        <v>89</v>
      </c>
      <c r="C159" s="78" t="s">
        <v>43</v>
      </c>
      <c r="D159" s="80">
        <v>1.0785</v>
      </c>
      <c r="E159" s="89">
        <f t="shared" si="46"/>
        <v>462100.58100000001</v>
      </c>
      <c r="F159" s="89">
        <f t="shared" si="46"/>
        <v>462100.58100000001</v>
      </c>
      <c r="G159" s="89">
        <f t="shared" si="46"/>
        <v>462100.58100000001</v>
      </c>
      <c r="H159" s="89">
        <f t="shared" si="46"/>
        <v>462100.58100000001</v>
      </c>
      <c r="I159" s="89">
        <f t="shared" si="46"/>
        <v>462100.58100000001</v>
      </c>
      <c r="J159" s="89">
        <f t="shared" si="46"/>
        <v>462100.58100000001</v>
      </c>
      <c r="K159" s="89">
        <f t="shared" si="46"/>
        <v>462100.58100000001</v>
      </c>
      <c r="L159" s="89">
        <f t="shared" si="46"/>
        <v>462100.58100000001</v>
      </c>
      <c r="M159" s="89">
        <f t="shared" si="46"/>
        <v>462100.58100000001</v>
      </c>
      <c r="N159" s="89">
        <f t="shared" si="46"/>
        <v>462100.58100000001</v>
      </c>
      <c r="O159" s="89">
        <f t="shared" si="46"/>
        <v>462100.58100000001</v>
      </c>
      <c r="P159" s="89">
        <f t="shared" si="46"/>
        <v>462100.58100000001</v>
      </c>
      <c r="Q159" s="89">
        <f t="shared" si="47"/>
        <v>5545206.9720000019</v>
      </c>
    </row>
    <row r="160" spans="1:17" x14ac:dyDescent="0.2">
      <c r="A160" s="78">
        <v>16</v>
      </c>
      <c r="B160" s="93" t="s">
        <v>90</v>
      </c>
      <c r="C160" s="78" t="s">
        <v>91</v>
      </c>
      <c r="D160" s="80">
        <v>1.0785</v>
      </c>
      <c r="E160" s="89">
        <f t="shared" si="46"/>
        <v>1387275.6285000001</v>
      </c>
      <c r="F160" s="89">
        <f t="shared" si="46"/>
        <v>472851.06900000002</v>
      </c>
      <c r="G160" s="89">
        <f t="shared" si="46"/>
        <v>123556.1955</v>
      </c>
      <c r="H160" s="89">
        <f t="shared" si="46"/>
        <v>106397.2605</v>
      </c>
      <c r="I160" s="89">
        <f t="shared" si="46"/>
        <v>186428.43150000001</v>
      </c>
      <c r="J160" s="89">
        <f t="shared" si="46"/>
        <v>536468.54850000003</v>
      </c>
      <c r="K160" s="89">
        <f t="shared" si="46"/>
        <v>992756.01450000005</v>
      </c>
      <c r="L160" s="89">
        <f t="shared" si="46"/>
        <v>1255161.5355</v>
      </c>
      <c r="M160" s="89">
        <f t="shared" si="46"/>
        <v>531755.50349999999</v>
      </c>
      <c r="N160" s="89">
        <f t="shared" si="46"/>
        <v>459410.80200000003</v>
      </c>
      <c r="O160" s="89">
        <f t="shared" si="46"/>
        <v>1258694.7015</v>
      </c>
      <c r="P160" s="89">
        <f t="shared" si="46"/>
        <v>1640839.6065</v>
      </c>
      <c r="Q160" s="89">
        <f t="shared" si="47"/>
        <v>8951595.2970000003</v>
      </c>
    </row>
    <row r="161" spans="1:17" x14ac:dyDescent="0.2">
      <c r="A161" s="78">
        <v>17</v>
      </c>
      <c r="B161" s="93" t="s">
        <v>92</v>
      </c>
      <c r="C161" s="78" t="s">
        <v>11</v>
      </c>
      <c r="D161" s="80">
        <v>1.0785</v>
      </c>
      <c r="E161" s="89">
        <f t="shared" ref="E161:P163" si="48">$D161*E70</f>
        <v>70893.772339285715</v>
      </c>
      <c r="F161" s="89">
        <f t="shared" si="48"/>
        <v>79111.672714285713</v>
      </c>
      <c r="G161" s="89">
        <f t="shared" si="48"/>
        <v>84056.710767857134</v>
      </c>
      <c r="H161" s="89">
        <f t="shared" si="48"/>
        <v>23507.640803571427</v>
      </c>
      <c r="I161" s="89">
        <f t="shared" si="48"/>
        <v>8017.9541785714291</v>
      </c>
      <c r="J161" s="89">
        <f t="shared" si="48"/>
        <v>10652.999303571429</v>
      </c>
      <c r="K161" s="89">
        <f t="shared" si="48"/>
        <v>28111.988410714286</v>
      </c>
      <c r="L161" s="89">
        <f t="shared" si="48"/>
        <v>28476.136232142857</v>
      </c>
      <c r="M161" s="89">
        <f t="shared" si="48"/>
        <v>29073.124500000002</v>
      </c>
      <c r="N161" s="89">
        <f t="shared" si="48"/>
        <v>28702.120500000001</v>
      </c>
      <c r="O161" s="89">
        <f t="shared" si="48"/>
        <v>27029.598107142858</v>
      </c>
      <c r="P161" s="89">
        <f t="shared" si="48"/>
        <v>13211.625</v>
      </c>
      <c r="Q161" s="89">
        <f t="shared" si="47"/>
        <v>430845.34285714285</v>
      </c>
    </row>
    <row r="162" spans="1:17" x14ac:dyDescent="0.2">
      <c r="A162" s="78">
        <v>18</v>
      </c>
      <c r="B162" s="93" t="s">
        <v>93</v>
      </c>
      <c r="C162" s="78" t="s">
        <v>94</v>
      </c>
      <c r="D162" s="80">
        <v>1.0512300000000001</v>
      </c>
      <c r="E162" s="89">
        <f t="shared" si="48"/>
        <v>1578488.0724900002</v>
      </c>
      <c r="F162" s="89">
        <f t="shared" si="48"/>
        <v>2054384.0984100003</v>
      </c>
      <c r="G162" s="89">
        <f t="shared" si="48"/>
        <v>2343191.6700000004</v>
      </c>
      <c r="H162" s="89">
        <f t="shared" si="48"/>
        <v>2336889.5461500003</v>
      </c>
      <c r="I162" s="89">
        <f t="shared" si="48"/>
        <v>1710399.5665800001</v>
      </c>
      <c r="J162" s="89">
        <f t="shared" si="48"/>
        <v>2826265.4943600004</v>
      </c>
      <c r="K162" s="89">
        <f t="shared" si="48"/>
        <v>3270103.2102000006</v>
      </c>
      <c r="L162" s="89">
        <f t="shared" si="48"/>
        <v>3213314.7143700002</v>
      </c>
      <c r="M162" s="89">
        <f t="shared" si="48"/>
        <v>3079744.3793400005</v>
      </c>
      <c r="N162" s="89">
        <f t="shared" si="48"/>
        <v>2649219.4402200002</v>
      </c>
      <c r="O162" s="89">
        <f t="shared" si="48"/>
        <v>1930657.4811000002</v>
      </c>
      <c r="P162" s="89">
        <f t="shared" si="48"/>
        <v>1896555.5799000002</v>
      </c>
      <c r="Q162" s="89">
        <f t="shared" si="47"/>
        <v>28889213.253120001</v>
      </c>
    </row>
    <row r="163" spans="1:17" x14ac:dyDescent="0.2">
      <c r="A163" s="78">
        <v>19</v>
      </c>
      <c r="B163" s="93" t="s">
        <v>95</v>
      </c>
      <c r="C163" s="78" t="s">
        <v>96</v>
      </c>
      <c r="D163" s="80">
        <v>1.0785</v>
      </c>
      <c r="E163" s="89">
        <f t="shared" si="48"/>
        <v>631197.51749999996</v>
      </c>
      <c r="F163" s="89">
        <f t="shared" si="48"/>
        <v>622129.48950000003</v>
      </c>
      <c r="G163" s="89">
        <f t="shared" si="48"/>
        <v>603236.32649999997</v>
      </c>
      <c r="H163" s="89">
        <f t="shared" si="48"/>
        <v>601318.75349999999</v>
      </c>
      <c r="I163" s="89">
        <f t="shared" si="48"/>
        <v>498306.9045</v>
      </c>
      <c r="J163" s="89">
        <f t="shared" si="48"/>
        <v>643068.56700000004</v>
      </c>
      <c r="K163" s="89">
        <f t="shared" si="48"/>
        <v>722317.82550000004</v>
      </c>
      <c r="L163" s="89">
        <f t="shared" si="48"/>
        <v>757288.18799999997</v>
      </c>
      <c r="M163" s="89">
        <f t="shared" si="48"/>
        <v>774263.77800000005</v>
      </c>
      <c r="N163" s="89">
        <f t="shared" si="48"/>
        <v>825473.11499999999</v>
      </c>
      <c r="O163" s="89">
        <f t="shared" si="48"/>
        <v>917746.3395</v>
      </c>
      <c r="P163" s="89">
        <f t="shared" si="48"/>
        <v>778124.80799999996</v>
      </c>
      <c r="Q163" s="89">
        <f t="shared" si="47"/>
        <v>8374471.6125000007</v>
      </c>
    </row>
    <row r="164" spans="1:17" ht="15" thickBot="1" x14ac:dyDescent="0.25">
      <c r="A164" s="78"/>
      <c r="C164" s="72" t="s">
        <v>97</v>
      </c>
      <c r="D164" s="79"/>
      <c r="E164" s="91">
        <f t="shared" ref="E164:Q164" si="49">SUM(E145:E163)</f>
        <v>152449354.26783445</v>
      </c>
      <c r="F164" s="91">
        <f t="shared" si="49"/>
        <v>136409244.82644716</v>
      </c>
      <c r="G164" s="91">
        <f t="shared" si="49"/>
        <v>121614128.13440201</v>
      </c>
      <c r="H164" s="91">
        <f t="shared" si="49"/>
        <v>114943101.43920194</v>
      </c>
      <c r="I164" s="91">
        <f t="shared" si="49"/>
        <v>126397632.28800061</v>
      </c>
      <c r="J164" s="91">
        <f t="shared" si="49"/>
        <v>162832123.55407974</v>
      </c>
      <c r="K164" s="91">
        <f t="shared" si="49"/>
        <v>201263374.55111614</v>
      </c>
      <c r="L164" s="91">
        <f t="shared" si="49"/>
        <v>188376656.36750922</v>
      </c>
      <c r="M164" s="91">
        <f t="shared" si="49"/>
        <v>190997147.46959651</v>
      </c>
      <c r="N164" s="91">
        <f t="shared" si="49"/>
        <v>142927127.97729921</v>
      </c>
      <c r="O164" s="91">
        <f t="shared" si="49"/>
        <v>124533629.1653529</v>
      </c>
      <c r="P164" s="91">
        <f t="shared" si="49"/>
        <v>132214714.75244997</v>
      </c>
      <c r="Q164" s="91">
        <f t="shared" si="49"/>
        <v>1794958234.7932897</v>
      </c>
    </row>
    <row r="165" spans="1:17" ht="15" thickTop="1" x14ac:dyDescent="0.2">
      <c r="A165" s="78"/>
      <c r="D165" s="79"/>
    </row>
    <row r="166" spans="1:17" x14ac:dyDescent="0.2">
      <c r="A166" s="78"/>
      <c r="C166" s="72" t="s">
        <v>98</v>
      </c>
      <c r="D166" s="79"/>
      <c r="E166" s="89">
        <f t="shared" ref="E166:P166" si="50">E163</f>
        <v>631197.51749999996</v>
      </c>
      <c r="F166" s="89">
        <f t="shared" si="50"/>
        <v>622129.48950000003</v>
      </c>
      <c r="G166" s="89">
        <f t="shared" si="50"/>
        <v>603236.32649999997</v>
      </c>
      <c r="H166" s="89">
        <f t="shared" si="50"/>
        <v>601318.75349999999</v>
      </c>
      <c r="I166" s="89">
        <f t="shared" si="50"/>
        <v>498306.9045</v>
      </c>
      <c r="J166" s="89">
        <f t="shared" si="50"/>
        <v>643068.56700000004</v>
      </c>
      <c r="K166" s="89">
        <f t="shared" si="50"/>
        <v>722317.82550000004</v>
      </c>
      <c r="L166" s="89">
        <f t="shared" si="50"/>
        <v>757288.18799999997</v>
      </c>
      <c r="M166" s="89">
        <f t="shared" si="50"/>
        <v>774263.77800000005</v>
      </c>
      <c r="N166" s="89">
        <f t="shared" si="50"/>
        <v>825473.11499999999</v>
      </c>
      <c r="O166" s="89">
        <f t="shared" si="50"/>
        <v>917746.3395</v>
      </c>
      <c r="P166" s="89">
        <f t="shared" si="50"/>
        <v>778124.80799999996</v>
      </c>
      <c r="Q166" s="89">
        <f>SUM(E166:P166)</f>
        <v>8374471.6125000007</v>
      </c>
    </row>
    <row r="167" spans="1:17" ht="15" thickBot="1" x14ac:dyDescent="0.25">
      <c r="A167" s="78"/>
      <c r="C167" s="72" t="s">
        <v>99</v>
      </c>
      <c r="D167" s="79"/>
      <c r="E167" s="91">
        <f>E164-E166</f>
        <v>151818156.75033444</v>
      </c>
      <c r="F167" s="91">
        <f t="shared" ref="F167:Q167" si="51">F164-F166</f>
        <v>135787115.33694717</v>
      </c>
      <c r="G167" s="91">
        <f t="shared" si="51"/>
        <v>121010891.80790201</v>
      </c>
      <c r="H167" s="91">
        <f t="shared" si="51"/>
        <v>114341782.68570194</v>
      </c>
      <c r="I167" s="91">
        <f t="shared" si="51"/>
        <v>125899325.38350062</v>
      </c>
      <c r="J167" s="91">
        <f t="shared" si="51"/>
        <v>162189054.98707974</v>
      </c>
      <c r="K167" s="91">
        <f t="shared" si="51"/>
        <v>200541056.72561613</v>
      </c>
      <c r="L167" s="91">
        <f t="shared" si="51"/>
        <v>187619368.17950922</v>
      </c>
      <c r="M167" s="91">
        <f t="shared" si="51"/>
        <v>190222883.69159651</v>
      </c>
      <c r="N167" s="91">
        <f t="shared" si="51"/>
        <v>142101654.8622992</v>
      </c>
      <c r="O167" s="91">
        <f t="shared" si="51"/>
        <v>123615882.8258529</v>
      </c>
      <c r="P167" s="91">
        <f t="shared" si="51"/>
        <v>131436589.94444998</v>
      </c>
      <c r="Q167" s="91">
        <f t="shared" si="51"/>
        <v>1786583763.1807897</v>
      </c>
    </row>
    <row r="168" spans="1:17" ht="15" thickTop="1" x14ac:dyDescent="0.2">
      <c r="A168" s="78"/>
      <c r="D168" s="79"/>
    </row>
    <row r="169" spans="1:17" x14ac:dyDescent="0.2">
      <c r="A169" s="78"/>
      <c r="B169" s="78"/>
      <c r="C169" s="78"/>
      <c r="D169" s="80"/>
      <c r="E169" s="81">
        <v>43466</v>
      </c>
      <c r="F169" s="81">
        <v>43497</v>
      </c>
      <c r="G169" s="81">
        <v>43525</v>
      </c>
      <c r="H169" s="81">
        <v>43556</v>
      </c>
      <c r="I169" s="81">
        <v>43586</v>
      </c>
      <c r="J169" s="81">
        <v>43617</v>
      </c>
      <c r="K169" s="81">
        <v>43647</v>
      </c>
      <c r="L169" s="81">
        <v>43678</v>
      </c>
      <c r="M169" s="81">
        <v>43709</v>
      </c>
      <c r="N169" s="81">
        <v>43739</v>
      </c>
      <c r="O169" s="81">
        <v>43770</v>
      </c>
      <c r="P169" s="81">
        <v>43800</v>
      </c>
      <c r="Q169" s="81" t="s">
        <v>1</v>
      </c>
    </row>
    <row r="170" spans="1:17" x14ac:dyDescent="0.2">
      <c r="A170" s="82" t="s">
        <v>2</v>
      </c>
      <c r="B170" s="83" t="s">
        <v>69</v>
      </c>
      <c r="C170" s="83" t="s">
        <v>113</v>
      </c>
      <c r="D170" s="84"/>
      <c r="E170" s="85">
        <v>43831</v>
      </c>
      <c r="F170" s="85">
        <v>43862</v>
      </c>
      <c r="G170" s="85">
        <v>43891</v>
      </c>
      <c r="H170" s="85">
        <v>43922</v>
      </c>
      <c r="I170" s="85">
        <v>43952</v>
      </c>
      <c r="J170" s="85">
        <v>43983</v>
      </c>
      <c r="K170" s="85">
        <v>44013</v>
      </c>
      <c r="L170" s="85">
        <v>44044</v>
      </c>
      <c r="M170" s="85">
        <v>44075</v>
      </c>
      <c r="N170" s="85">
        <v>44105</v>
      </c>
      <c r="O170" s="85">
        <v>44136</v>
      </c>
      <c r="P170" s="85">
        <v>44166</v>
      </c>
      <c r="Q170" s="85" t="s">
        <v>5</v>
      </c>
    </row>
    <row r="171" spans="1:17" x14ac:dyDescent="0.2">
      <c r="A171" s="94"/>
      <c r="B171" s="78"/>
      <c r="C171" s="78"/>
      <c r="D171" s="80"/>
      <c r="E171" s="95"/>
      <c r="F171" s="95"/>
      <c r="G171" s="95"/>
      <c r="H171" s="95"/>
      <c r="I171" s="95"/>
      <c r="J171" s="95"/>
      <c r="K171" s="95"/>
      <c r="L171" s="95"/>
      <c r="M171" s="95"/>
      <c r="N171" s="95"/>
      <c r="O171" s="95"/>
      <c r="P171" s="95"/>
      <c r="Q171" s="95"/>
    </row>
    <row r="172" spans="1:17" x14ac:dyDescent="0.2">
      <c r="A172" s="78">
        <v>1</v>
      </c>
      <c r="B172" s="96" t="s">
        <v>101</v>
      </c>
      <c r="C172" s="78" t="s">
        <v>102</v>
      </c>
      <c r="D172" s="80">
        <v>1.0291600000000001</v>
      </c>
      <c r="E172" s="89">
        <f t="shared" ref="E172:P173" si="52">$D172*E81</f>
        <v>1065076.8606720001</v>
      </c>
      <c r="F172" s="89">
        <f t="shared" si="52"/>
        <v>1488800.1458880003</v>
      </c>
      <c r="G172" s="89">
        <f t="shared" si="52"/>
        <v>1465958.968848</v>
      </c>
      <c r="H172" s="89">
        <f t="shared" si="52"/>
        <v>1981702.7429760003</v>
      </c>
      <c r="I172" s="89">
        <f t="shared" si="52"/>
        <v>2818979.154288</v>
      </c>
      <c r="J172" s="89">
        <f t="shared" si="52"/>
        <v>2900518.2660960001</v>
      </c>
      <c r="K172" s="89">
        <f t="shared" si="52"/>
        <v>2970998.1274600001</v>
      </c>
      <c r="L172" s="89">
        <f t="shared" si="52"/>
        <v>3169655.2356040003</v>
      </c>
      <c r="M172" s="89">
        <f t="shared" si="52"/>
        <v>1782089.7510240001</v>
      </c>
      <c r="N172" s="89">
        <f t="shared" si="52"/>
        <v>1061019.9119520001</v>
      </c>
      <c r="O172" s="89">
        <f t="shared" si="52"/>
        <v>735063.53342400002</v>
      </c>
      <c r="P172" s="89">
        <f t="shared" si="52"/>
        <v>1223242.286112</v>
      </c>
      <c r="Q172" s="89">
        <f>SUM(E172:P172)</f>
        <v>22663104.984344002</v>
      </c>
    </row>
    <row r="173" spans="1:17" x14ac:dyDescent="0.2">
      <c r="A173" s="78">
        <v>2</v>
      </c>
      <c r="B173" s="96" t="s">
        <v>103</v>
      </c>
      <c r="C173" s="78" t="s">
        <v>104</v>
      </c>
      <c r="D173" s="80">
        <v>1.0266900000000001</v>
      </c>
      <c r="E173" s="89">
        <f t="shared" si="52"/>
        <v>2392253.4081600001</v>
      </c>
      <c r="F173" s="89">
        <f t="shared" si="52"/>
        <v>2484138.0564000001</v>
      </c>
      <c r="G173" s="89">
        <f t="shared" si="52"/>
        <v>2694950.3674800005</v>
      </c>
      <c r="H173" s="89">
        <f t="shared" si="52"/>
        <v>3180086.0330400001</v>
      </c>
      <c r="I173" s="89">
        <f t="shared" si="52"/>
        <v>3809418.2557200002</v>
      </c>
      <c r="J173" s="89">
        <f t="shared" si="52"/>
        <v>4756207.1331600007</v>
      </c>
      <c r="K173" s="89">
        <f t="shared" si="52"/>
        <v>5309695.7121600006</v>
      </c>
      <c r="L173" s="89">
        <f t="shared" si="52"/>
        <v>5438516.5598400002</v>
      </c>
      <c r="M173" s="89">
        <f t="shared" si="52"/>
        <v>3767233.6170000006</v>
      </c>
      <c r="N173" s="89">
        <f t="shared" si="52"/>
        <v>2845738.2744000005</v>
      </c>
      <c r="O173" s="89">
        <f t="shared" si="52"/>
        <v>2683948.3574400004</v>
      </c>
      <c r="P173" s="89">
        <f t="shared" si="52"/>
        <v>2934358.0484400005</v>
      </c>
      <c r="Q173" s="89">
        <f>SUM(E173:P173)</f>
        <v>42296543.823240012</v>
      </c>
    </row>
    <row r="174" spans="1:17" ht="15" thickBot="1" x14ac:dyDescent="0.25">
      <c r="A174" s="78"/>
      <c r="C174" s="72" t="s">
        <v>105</v>
      </c>
      <c r="D174" s="79"/>
      <c r="E174" s="91">
        <f>SUM(E172:E173)</f>
        <v>3457330.268832</v>
      </c>
      <c r="F174" s="91">
        <f t="shared" ref="F174:Q174" si="53">SUM(F172:F173)</f>
        <v>3972938.2022880004</v>
      </c>
      <c r="G174" s="91">
        <f t="shared" si="53"/>
        <v>4160909.3363280008</v>
      </c>
      <c r="H174" s="91">
        <f t="shared" si="53"/>
        <v>5161788.7760160007</v>
      </c>
      <c r="I174" s="91">
        <f t="shared" si="53"/>
        <v>6628397.4100080002</v>
      </c>
      <c r="J174" s="91">
        <f t="shared" si="53"/>
        <v>7656725.3992560003</v>
      </c>
      <c r="K174" s="91">
        <f t="shared" si="53"/>
        <v>8280693.8396200007</v>
      </c>
      <c r="L174" s="91">
        <f t="shared" si="53"/>
        <v>8608171.7954440005</v>
      </c>
      <c r="M174" s="91">
        <f t="shared" si="53"/>
        <v>5549323.3680240009</v>
      </c>
      <c r="N174" s="91">
        <f t="shared" si="53"/>
        <v>3906758.1863520006</v>
      </c>
      <c r="O174" s="91">
        <f t="shared" si="53"/>
        <v>3419011.8908640007</v>
      </c>
      <c r="P174" s="91">
        <f t="shared" si="53"/>
        <v>4157600.3345520003</v>
      </c>
      <c r="Q174" s="91">
        <f t="shared" si="53"/>
        <v>64959648.807584018</v>
      </c>
    </row>
    <row r="175" spans="1:17" ht="15" thickTop="1" x14ac:dyDescent="0.2"/>
    <row r="176" spans="1:17" x14ac:dyDescent="0.2">
      <c r="C176" s="83" t="s">
        <v>114</v>
      </c>
      <c r="D176" s="80"/>
    </row>
    <row r="177" spans="3:17" x14ac:dyDescent="0.2">
      <c r="C177" s="78"/>
      <c r="D177" s="80"/>
    </row>
    <row r="178" spans="3:17" ht="15" thickBot="1" x14ac:dyDescent="0.25">
      <c r="C178" s="72" t="s">
        <v>107</v>
      </c>
      <c r="D178" s="79"/>
      <c r="E178" s="97">
        <f t="shared" ref="E178:Q178" si="54">E174+E164+E131</f>
        <v>678086547.83131063</v>
      </c>
      <c r="F178" s="97">
        <f t="shared" si="54"/>
        <v>606416783.35398948</v>
      </c>
      <c r="G178" s="97">
        <f t="shared" si="54"/>
        <v>575572159.13974547</v>
      </c>
      <c r="H178" s="97">
        <f t="shared" si="54"/>
        <v>548788248.13687563</v>
      </c>
      <c r="I178" s="97">
        <f t="shared" si="54"/>
        <v>617846129.25839329</v>
      </c>
      <c r="J178" s="97">
        <f t="shared" si="54"/>
        <v>806884217.87299752</v>
      </c>
      <c r="K178" s="97">
        <f t="shared" si="54"/>
        <v>983862363.30801356</v>
      </c>
      <c r="L178" s="97">
        <f t="shared" si="54"/>
        <v>934894796.30795383</v>
      </c>
      <c r="M178" s="97">
        <f t="shared" si="54"/>
        <v>934340018.14832866</v>
      </c>
      <c r="N178" s="97">
        <f t="shared" si="54"/>
        <v>709803468.40547931</v>
      </c>
      <c r="O178" s="97">
        <f t="shared" si="54"/>
        <v>609168129.35422647</v>
      </c>
      <c r="P178" s="97">
        <f t="shared" si="54"/>
        <v>606027723.97176361</v>
      </c>
      <c r="Q178" s="97">
        <f t="shared" si="54"/>
        <v>8611690585.0890751</v>
      </c>
    </row>
    <row r="179" spans="3:17" ht="15" thickTop="1" x14ac:dyDescent="0.2">
      <c r="D179" s="79"/>
    </row>
    <row r="180" spans="3:17" x14ac:dyDescent="0.2">
      <c r="C180" s="72" t="s">
        <v>108</v>
      </c>
      <c r="D180" s="79"/>
      <c r="E180" s="89">
        <f t="shared" ref="E180:Q180" si="55">E166+E133</f>
        <v>29473638.265950002</v>
      </c>
      <c r="F180" s="89">
        <f t="shared" si="55"/>
        <v>26501775.189900003</v>
      </c>
      <c r="G180" s="89">
        <f t="shared" si="55"/>
        <v>31480829.989379998</v>
      </c>
      <c r="H180" s="89">
        <f t="shared" si="55"/>
        <v>26925588.139710002</v>
      </c>
      <c r="I180" s="89">
        <f t="shared" si="55"/>
        <v>29388702.317250002</v>
      </c>
      <c r="J180" s="89">
        <f t="shared" si="55"/>
        <v>42502953.446040004</v>
      </c>
      <c r="K180" s="89">
        <f t="shared" si="55"/>
        <v>45319830.822149999</v>
      </c>
      <c r="L180" s="89">
        <f t="shared" si="55"/>
        <v>45567161.627400003</v>
      </c>
      <c r="M180" s="89">
        <f t="shared" si="55"/>
        <v>44151301.980780005</v>
      </c>
      <c r="N180" s="89">
        <f t="shared" si="55"/>
        <v>34587920.279370002</v>
      </c>
      <c r="O180" s="89">
        <f t="shared" si="55"/>
        <v>30580383.75897</v>
      </c>
      <c r="P180" s="89">
        <f t="shared" si="55"/>
        <v>26984996.43324</v>
      </c>
      <c r="Q180" s="89">
        <f t="shared" si="55"/>
        <v>413465082.25014007</v>
      </c>
    </row>
    <row r="181" spans="3:17" ht="15" thickBot="1" x14ac:dyDescent="0.25">
      <c r="C181" s="72" t="s">
        <v>109</v>
      </c>
      <c r="D181" s="79"/>
      <c r="E181" s="91">
        <f>E178-E180</f>
        <v>648612909.56536067</v>
      </c>
      <c r="F181" s="91">
        <f t="shared" ref="F181:Q181" si="56">F178-F180</f>
        <v>579915008.16408944</v>
      </c>
      <c r="G181" s="91">
        <f t="shared" si="56"/>
        <v>544091329.15036547</v>
      </c>
      <c r="H181" s="91">
        <f t="shared" si="56"/>
        <v>521862659.99716562</v>
      </c>
      <c r="I181" s="91">
        <f t="shared" si="56"/>
        <v>588457426.94114327</v>
      </c>
      <c r="J181" s="91">
        <f t="shared" si="56"/>
        <v>764381264.42695749</v>
      </c>
      <c r="K181" s="91">
        <f t="shared" si="56"/>
        <v>938542532.48586357</v>
      </c>
      <c r="L181" s="91">
        <f t="shared" si="56"/>
        <v>889327634.68055379</v>
      </c>
      <c r="M181" s="91">
        <f t="shared" si="56"/>
        <v>890188716.16754866</v>
      </c>
      <c r="N181" s="91">
        <f t="shared" si="56"/>
        <v>675215548.12610936</v>
      </c>
      <c r="O181" s="91">
        <f t="shared" si="56"/>
        <v>578587745.59525645</v>
      </c>
      <c r="P181" s="91">
        <f t="shared" si="56"/>
        <v>579042727.53852355</v>
      </c>
      <c r="Q181" s="91">
        <f t="shared" si="56"/>
        <v>8198225502.8389349</v>
      </c>
    </row>
    <row r="182" spans="3:17" ht="15" thickTop="1" x14ac:dyDescent="0.2"/>
  </sheetData>
  <pageMargins left="0.7" right="0.7" top="1.25" bottom="0.25" header="1.05" footer="0.3"/>
  <pageSetup scale="67" pageOrder="overThenDown" orientation="landscape" r:id="rId1"/>
  <rowBreaks count="3" manualBreakCount="3">
    <brk id="44" max="16" man="1"/>
    <brk id="91" max="16383" man="1"/>
    <brk id="135" max="16383" man="1"/>
  </rowBreaks>
  <colBreaks count="1" manualBreakCount="1">
    <brk id="11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81565-285A-4C38-87A5-23FE2A0F7EF1}">
  <dimension ref="A1:P76"/>
  <sheetViews>
    <sheetView view="pageBreakPreview" zoomScale="80" zoomScaleNormal="100" zoomScaleSheetLayoutView="80" workbookViewId="0"/>
  </sheetViews>
  <sheetFormatPr defaultColWidth="9.140625" defaultRowHeight="14.25" x14ac:dyDescent="0.2"/>
  <cols>
    <col min="1" max="1" width="9.140625" style="72"/>
    <col min="2" max="2" width="16.7109375" style="72" bestFit="1" customWidth="1"/>
    <col min="3" max="3" width="49.85546875" style="72" bestFit="1" customWidth="1"/>
    <col min="4" max="15" width="10.85546875" style="72" bestFit="1" customWidth="1"/>
    <col min="16" max="16" width="10.85546875" style="72" customWidth="1"/>
    <col min="17" max="16384" width="9.140625" style="72"/>
  </cols>
  <sheetData>
    <row r="1" spans="1:16" x14ac:dyDescent="0.2">
      <c r="A1" s="78" t="s">
        <v>0</v>
      </c>
      <c r="I1" s="76" t="s">
        <v>306</v>
      </c>
      <c r="O1" s="76" t="s">
        <v>306</v>
      </c>
    </row>
    <row r="2" spans="1:16" x14ac:dyDescent="0.2">
      <c r="A2" s="78" t="s">
        <v>256</v>
      </c>
      <c r="I2" s="76" t="s">
        <v>307</v>
      </c>
      <c r="O2" s="76" t="s">
        <v>307</v>
      </c>
    </row>
    <row r="3" spans="1:16" x14ac:dyDescent="0.2">
      <c r="A3" s="78" t="s">
        <v>304</v>
      </c>
      <c r="I3" s="76" t="s">
        <v>308</v>
      </c>
      <c r="O3" s="76" t="s">
        <v>308</v>
      </c>
    </row>
    <row r="4" spans="1:16" x14ac:dyDescent="0.2">
      <c r="A4" s="78"/>
      <c r="I4" s="76" t="s">
        <v>309</v>
      </c>
      <c r="O4" s="76" t="s">
        <v>309</v>
      </c>
    </row>
    <row r="5" spans="1:16" x14ac:dyDescent="0.2">
      <c r="A5" s="78"/>
      <c r="I5" s="77" t="s">
        <v>365</v>
      </c>
      <c r="O5" s="77" t="s">
        <v>366</v>
      </c>
    </row>
    <row r="6" spans="1:16" x14ac:dyDescent="0.2">
      <c r="A6" s="78"/>
    </row>
    <row r="7" spans="1:16" x14ac:dyDescent="0.2">
      <c r="A7" s="78"/>
      <c r="B7" s="78"/>
      <c r="C7" s="78"/>
      <c r="D7" s="81">
        <v>43466</v>
      </c>
      <c r="E7" s="81">
        <v>43497</v>
      </c>
      <c r="F7" s="81">
        <v>43525</v>
      </c>
      <c r="G7" s="81">
        <v>43556</v>
      </c>
      <c r="H7" s="81">
        <v>43586</v>
      </c>
      <c r="I7" s="81">
        <v>43617</v>
      </c>
      <c r="J7" s="81">
        <v>43647</v>
      </c>
      <c r="K7" s="81">
        <v>43678</v>
      </c>
      <c r="L7" s="81">
        <v>43709</v>
      </c>
      <c r="M7" s="81">
        <v>43739</v>
      </c>
      <c r="N7" s="81">
        <v>43770</v>
      </c>
      <c r="O7" s="81">
        <v>43800</v>
      </c>
      <c r="P7" s="81"/>
    </row>
    <row r="8" spans="1:16" x14ac:dyDescent="0.2">
      <c r="A8" s="82" t="s">
        <v>2</v>
      </c>
      <c r="B8" s="83" t="s">
        <v>3</v>
      </c>
      <c r="C8" s="83" t="s">
        <v>123</v>
      </c>
      <c r="D8" s="85">
        <v>43831</v>
      </c>
      <c r="E8" s="85">
        <v>43862</v>
      </c>
      <c r="F8" s="85">
        <v>43891</v>
      </c>
      <c r="G8" s="85">
        <v>43922</v>
      </c>
      <c r="H8" s="85">
        <v>43952</v>
      </c>
      <c r="I8" s="85">
        <v>43983</v>
      </c>
      <c r="J8" s="85">
        <v>44013</v>
      </c>
      <c r="K8" s="85">
        <v>44044</v>
      </c>
      <c r="L8" s="85">
        <v>44075</v>
      </c>
      <c r="M8" s="85">
        <v>44105</v>
      </c>
      <c r="N8" s="85">
        <v>44136</v>
      </c>
      <c r="O8" s="85">
        <v>44166</v>
      </c>
      <c r="P8" s="95"/>
    </row>
    <row r="9" spans="1:16" ht="15" x14ac:dyDescent="0.25">
      <c r="A9" s="86"/>
      <c r="B9" s="86"/>
      <c r="C9" s="86"/>
    </row>
    <row r="10" spans="1:16" x14ac:dyDescent="0.2">
      <c r="A10" s="78">
        <v>1</v>
      </c>
      <c r="B10" s="88" t="s">
        <v>6</v>
      </c>
      <c r="C10" s="78" t="s">
        <v>7</v>
      </c>
      <c r="D10" s="99">
        <v>0.62519999999999998</v>
      </c>
      <c r="E10" s="99">
        <v>0.58120936293651237</v>
      </c>
      <c r="F10" s="99">
        <v>0.60062838098675209</v>
      </c>
      <c r="G10" s="99">
        <v>0.31880041280974564</v>
      </c>
      <c r="H10" s="99">
        <v>0.3805</v>
      </c>
      <c r="I10" s="99">
        <v>0.44967728631041587</v>
      </c>
      <c r="J10" s="99">
        <v>0.49370000000000003</v>
      </c>
      <c r="K10" s="99">
        <v>0.51020418877943341</v>
      </c>
      <c r="L10" s="99">
        <v>0.54479936778744054</v>
      </c>
      <c r="M10" s="99">
        <v>0.49750576872347096</v>
      </c>
      <c r="N10" s="99">
        <v>0.56453849332413908</v>
      </c>
      <c r="O10" s="99">
        <v>0.52110000000000001</v>
      </c>
      <c r="P10" s="89"/>
    </row>
    <row r="11" spans="1:16" x14ac:dyDescent="0.2">
      <c r="A11" s="78">
        <v>2</v>
      </c>
      <c r="B11" s="88" t="s">
        <v>8</v>
      </c>
      <c r="C11" s="78" t="s">
        <v>9</v>
      </c>
      <c r="D11" s="99">
        <v>0.66698249164830181</v>
      </c>
      <c r="E11" s="99">
        <v>0.6874158502153056</v>
      </c>
      <c r="F11" s="99">
        <v>0.63189972404112715</v>
      </c>
      <c r="G11" s="99">
        <v>0.55294367392052524</v>
      </c>
      <c r="H11" s="99">
        <v>0.42510621513319197</v>
      </c>
      <c r="I11" s="99">
        <v>0.49889045830698298</v>
      </c>
      <c r="J11" s="99">
        <v>0.54749999999999999</v>
      </c>
      <c r="K11" s="99">
        <v>0.53600000000000003</v>
      </c>
      <c r="L11" s="99">
        <v>0.58220000000000005</v>
      </c>
      <c r="M11" s="99">
        <v>0.52649999999999997</v>
      </c>
      <c r="N11" s="99">
        <v>0.70099999999999996</v>
      </c>
      <c r="O11" s="99">
        <v>0.57740000000000002</v>
      </c>
      <c r="P11" s="89"/>
    </row>
    <row r="12" spans="1:16" x14ac:dyDescent="0.2">
      <c r="A12" s="78">
        <v>3</v>
      </c>
      <c r="B12" s="88" t="s">
        <v>10</v>
      </c>
      <c r="C12" s="78" t="s">
        <v>11</v>
      </c>
      <c r="D12" s="99">
        <v>0.10906469354437497</v>
      </c>
      <c r="E12" s="99">
        <v>0.11817503248851559</v>
      </c>
      <c r="F12" s="99">
        <v>0.11700000000000001</v>
      </c>
      <c r="G12" s="99">
        <v>0.60632880857082283</v>
      </c>
      <c r="H12" s="99">
        <v>0.29979913369368993</v>
      </c>
      <c r="I12" s="99">
        <v>0.55593743291414111</v>
      </c>
      <c r="J12" s="99">
        <v>0.75296897866681967</v>
      </c>
      <c r="K12" s="99">
        <v>0.51813636355837123</v>
      </c>
      <c r="L12" s="99">
        <v>0.81956964794091447</v>
      </c>
      <c r="M12" s="99">
        <v>0.57760757611857794</v>
      </c>
      <c r="N12" s="99">
        <v>0.3448535232341069</v>
      </c>
      <c r="O12" s="99">
        <v>0.79504657164113623</v>
      </c>
      <c r="P12" s="89"/>
    </row>
    <row r="13" spans="1:16" x14ac:dyDescent="0.2">
      <c r="A13" s="78">
        <v>4</v>
      </c>
      <c r="B13" s="88" t="s">
        <v>12</v>
      </c>
      <c r="C13" s="78" t="s">
        <v>13</v>
      </c>
      <c r="D13" s="99">
        <v>2.9888669811927032E-2</v>
      </c>
      <c r="E13" s="99">
        <v>5.0969462347644129E-2</v>
      </c>
      <c r="F13" s="99">
        <v>4.0899999999999999E-2</v>
      </c>
      <c r="G13" s="99">
        <v>6.456203423918111E-2</v>
      </c>
      <c r="H13" s="99">
        <v>8.6482446791311986E-3</v>
      </c>
      <c r="I13" s="99">
        <v>0.12839759645020596</v>
      </c>
      <c r="J13" s="99">
        <v>1.5914110847653127E-2</v>
      </c>
      <c r="K13" s="99">
        <v>0.24101615930348416</v>
      </c>
      <c r="L13" s="99">
        <v>0.18577885043149611</v>
      </c>
      <c r="M13" s="99">
        <v>0.13832326201943967</v>
      </c>
      <c r="N13" s="99">
        <v>7.8754248650534694E-2</v>
      </c>
      <c r="O13" s="99">
        <v>0.37314384759842534</v>
      </c>
      <c r="P13" s="89"/>
    </row>
    <row r="14" spans="1:16" x14ac:dyDescent="0.2">
      <c r="A14" s="78">
        <v>5</v>
      </c>
      <c r="B14" s="88" t="s">
        <v>14</v>
      </c>
      <c r="C14" s="78" t="s">
        <v>15</v>
      </c>
      <c r="D14" s="99">
        <v>0.56778008988908057</v>
      </c>
      <c r="E14" s="99">
        <v>0.52814889469844928</v>
      </c>
      <c r="F14" s="99">
        <v>0.49938044778670315</v>
      </c>
      <c r="G14" s="99">
        <v>0.45860542760573697</v>
      </c>
      <c r="H14" s="99">
        <v>0.42199064251482449</v>
      </c>
      <c r="I14" s="99">
        <v>0.40257914418487412</v>
      </c>
      <c r="J14" s="99">
        <v>0.41450183434877358</v>
      </c>
      <c r="K14" s="99">
        <v>0.44417986416588223</v>
      </c>
      <c r="L14" s="99">
        <v>0.48055378650516378</v>
      </c>
      <c r="M14" s="99">
        <v>0.52036075702126328</v>
      </c>
      <c r="N14" s="99">
        <v>0.55946533594823911</v>
      </c>
      <c r="O14" s="99">
        <v>0.58170135162157566</v>
      </c>
      <c r="P14" s="89"/>
    </row>
    <row r="15" spans="1:16" x14ac:dyDescent="0.2">
      <c r="A15" s="78">
        <v>6</v>
      </c>
      <c r="B15" s="88" t="s">
        <v>16</v>
      </c>
      <c r="C15" s="78" t="s">
        <v>17</v>
      </c>
      <c r="D15" s="99">
        <v>1.2857052972428604</v>
      </c>
      <c r="E15" s="99">
        <v>1.3833766582641041</v>
      </c>
      <c r="F15" s="99">
        <v>1.2928323251721894</v>
      </c>
      <c r="G15" s="99">
        <v>1.3367981425485542</v>
      </c>
      <c r="H15" s="99">
        <v>1.293019724427521</v>
      </c>
      <c r="I15" s="99">
        <v>1.3334912672676849</v>
      </c>
      <c r="J15" s="99">
        <v>1.2960883872335758</v>
      </c>
      <c r="K15" s="99">
        <v>1.2957754897109242</v>
      </c>
      <c r="L15" s="99">
        <v>1.3422463742822737</v>
      </c>
      <c r="M15" s="99">
        <v>1.2972122559514729</v>
      </c>
      <c r="N15" s="99">
        <v>1.3403072285535331</v>
      </c>
      <c r="O15" s="99">
        <v>1.2980156721757798</v>
      </c>
      <c r="P15" s="89"/>
    </row>
    <row r="16" spans="1:16" x14ac:dyDescent="0.2">
      <c r="A16" s="78">
        <v>7</v>
      </c>
      <c r="B16" s="88" t="s">
        <v>18</v>
      </c>
      <c r="C16" s="78" t="s">
        <v>19</v>
      </c>
      <c r="D16" s="99">
        <v>0.76780000000000004</v>
      </c>
      <c r="E16" s="99">
        <v>0.83009999999999995</v>
      </c>
      <c r="F16" s="99">
        <v>0.66400000000000003</v>
      </c>
      <c r="G16" s="99">
        <v>0.64580000000000004</v>
      </c>
      <c r="H16" s="99">
        <v>0.67300000000000004</v>
      </c>
      <c r="I16" s="99">
        <v>0.58689999999999998</v>
      </c>
      <c r="J16" s="99">
        <v>0.63060000000000005</v>
      </c>
      <c r="K16" s="99">
        <v>0.64490000000000003</v>
      </c>
      <c r="L16" s="99">
        <v>0.68989999999999996</v>
      </c>
      <c r="M16" s="99">
        <v>0.73089999999999999</v>
      </c>
      <c r="N16" s="99">
        <v>0.69989999999999997</v>
      </c>
      <c r="O16" s="99">
        <v>0.58489999999999998</v>
      </c>
      <c r="P16" s="89"/>
    </row>
    <row r="17" spans="1:16" x14ac:dyDescent="0.2">
      <c r="A17" s="78">
        <v>8</v>
      </c>
      <c r="B17" s="88" t="s">
        <v>20</v>
      </c>
      <c r="C17" s="78" t="s">
        <v>21</v>
      </c>
      <c r="D17" s="99">
        <v>0.85060000000000002</v>
      </c>
      <c r="E17" s="99">
        <v>0.95409999999999995</v>
      </c>
      <c r="F17" s="99">
        <v>0.80733975084758813</v>
      </c>
      <c r="G17" s="99">
        <v>0.86057006431417193</v>
      </c>
      <c r="H17" s="99">
        <v>0.75656082167102756</v>
      </c>
      <c r="I17" s="99">
        <v>0.67579999999999996</v>
      </c>
      <c r="J17" s="99">
        <v>0.82810533682124443</v>
      </c>
      <c r="K17" s="99">
        <v>0.76259999999999994</v>
      </c>
      <c r="L17" s="99">
        <v>0.90249999999999997</v>
      </c>
      <c r="M17" s="99">
        <v>0.82339180697767722</v>
      </c>
      <c r="N17" s="99">
        <v>0.781521994671594</v>
      </c>
      <c r="O17" s="99">
        <v>0.8608670407190101</v>
      </c>
      <c r="P17" s="89"/>
    </row>
    <row r="18" spans="1:16" x14ac:dyDescent="0.2">
      <c r="A18" s="78">
        <v>9</v>
      </c>
      <c r="B18" s="88" t="s">
        <v>22</v>
      </c>
      <c r="C18" s="78" t="s">
        <v>23</v>
      </c>
      <c r="D18" s="99">
        <v>0.647786917562724</v>
      </c>
      <c r="E18" s="99">
        <v>0.75596264367816091</v>
      </c>
      <c r="F18" s="99">
        <v>0.65799068100358427</v>
      </c>
      <c r="G18" s="99">
        <v>0.47173314814814815</v>
      </c>
      <c r="H18" s="99">
        <v>0.59428709677419356</v>
      </c>
      <c r="I18" s="99">
        <v>0.69349814814814814</v>
      </c>
      <c r="J18" s="99">
        <v>0.66275430107526878</v>
      </c>
      <c r="K18" s="99">
        <v>0.67569121863799286</v>
      </c>
      <c r="L18" s="99">
        <v>0.66433333333333333</v>
      </c>
      <c r="M18" s="99">
        <v>0.60228799283154122</v>
      </c>
      <c r="N18" s="99">
        <v>0.70806500000000006</v>
      </c>
      <c r="O18" s="99">
        <v>0.63150448028673833</v>
      </c>
      <c r="P18" s="89"/>
    </row>
    <row r="19" spans="1:16" x14ac:dyDescent="0.2">
      <c r="A19" s="78">
        <v>10</v>
      </c>
      <c r="B19" s="88" t="s">
        <v>24</v>
      </c>
      <c r="C19" s="78" t="s">
        <v>25</v>
      </c>
      <c r="D19" s="99">
        <v>0.65212307739078812</v>
      </c>
      <c r="E19" s="99">
        <v>0.77764707744670636</v>
      </c>
      <c r="F19" s="99">
        <v>0.41057343530834023</v>
      </c>
      <c r="G19" s="99">
        <v>0.47256443164565531</v>
      </c>
      <c r="H19" s="99">
        <v>0.59495090074411683</v>
      </c>
      <c r="I19" s="99">
        <v>0.63777037997000008</v>
      </c>
      <c r="J19" s="99">
        <v>0.67169664932910855</v>
      </c>
      <c r="K19" s="99">
        <v>0.69340820082230836</v>
      </c>
      <c r="L19" s="99">
        <v>0.6603864251792505</v>
      </c>
      <c r="M19" s="99">
        <v>0.64007246113249483</v>
      </c>
      <c r="N19" s="99">
        <v>0.71363720749063164</v>
      </c>
      <c r="O19" s="99">
        <v>0.67952790162608656</v>
      </c>
      <c r="P19" s="89"/>
    </row>
    <row r="20" spans="1:16" x14ac:dyDescent="0.2">
      <c r="A20" s="78">
        <v>11</v>
      </c>
      <c r="B20" s="90" t="s">
        <v>26</v>
      </c>
      <c r="C20" s="78" t="s">
        <v>27</v>
      </c>
      <c r="D20" s="99">
        <v>0.22230648157707258</v>
      </c>
      <c r="E20" s="99">
        <v>0.24611518408611435</v>
      </c>
      <c r="F20" s="99">
        <v>0.22251714218238208</v>
      </c>
      <c r="G20" s="99">
        <v>0.22981467296525096</v>
      </c>
      <c r="H20" s="99">
        <v>0.22250784052927725</v>
      </c>
      <c r="I20" s="99">
        <v>0.22978198153495438</v>
      </c>
      <c r="J20" s="99">
        <v>0.22231706271886184</v>
      </c>
      <c r="K20" s="99">
        <v>0.22186157857673391</v>
      </c>
      <c r="L20" s="99">
        <v>0.22971152984723237</v>
      </c>
      <c r="M20" s="99">
        <v>0.22231752412291189</v>
      </c>
      <c r="N20" s="99">
        <v>0.2297001773824775</v>
      </c>
      <c r="O20" s="99">
        <v>0.2223052531388362</v>
      </c>
      <c r="P20" s="89"/>
    </row>
    <row r="21" spans="1:16" x14ac:dyDescent="0.2">
      <c r="A21" s="78">
        <v>12</v>
      </c>
      <c r="B21" s="88" t="s">
        <v>28</v>
      </c>
      <c r="C21" s="78" t="s">
        <v>29</v>
      </c>
      <c r="D21" s="99">
        <v>0.12640000000000001</v>
      </c>
      <c r="E21" s="99">
        <v>0.14416886133662404</v>
      </c>
      <c r="F21" s="99">
        <v>0.12559999999999999</v>
      </c>
      <c r="G21" s="99">
        <v>0.34820000000000001</v>
      </c>
      <c r="H21" s="99">
        <v>0.36320000000000002</v>
      </c>
      <c r="I21" s="99">
        <v>0.38397078890016889</v>
      </c>
      <c r="J21" s="99">
        <v>0.35469023949879025</v>
      </c>
      <c r="K21" s="99">
        <v>0.37459999999999999</v>
      </c>
      <c r="L21" s="99">
        <v>0.34100000000000003</v>
      </c>
      <c r="M21" s="99">
        <v>0.2409</v>
      </c>
      <c r="N21" s="99">
        <v>0.38957208047049657</v>
      </c>
      <c r="O21" s="99">
        <v>0.22831235348927431</v>
      </c>
      <c r="P21" s="89"/>
    </row>
    <row r="22" spans="1:16" x14ac:dyDescent="0.2">
      <c r="A22" s="78">
        <v>13</v>
      </c>
      <c r="B22" s="88" t="s">
        <v>30</v>
      </c>
      <c r="C22" s="78" t="s">
        <v>31</v>
      </c>
      <c r="D22" s="99">
        <v>0.65759534892429705</v>
      </c>
      <c r="E22" s="99">
        <v>0.6697144518676601</v>
      </c>
      <c r="F22" s="99">
        <v>0.59426095577979865</v>
      </c>
      <c r="G22" s="99">
        <v>0.57567686657087158</v>
      </c>
      <c r="H22" s="99">
        <v>0.52990000000000004</v>
      </c>
      <c r="I22" s="99">
        <v>0.57809852840059195</v>
      </c>
      <c r="J22" s="99">
        <v>0.60040000000000004</v>
      </c>
      <c r="K22" s="99">
        <v>0.60902765366119249</v>
      </c>
      <c r="L22" s="99">
        <v>0.6583</v>
      </c>
      <c r="M22" s="99">
        <v>0.56269999999999998</v>
      </c>
      <c r="N22" s="99">
        <v>0.58720000000000006</v>
      </c>
      <c r="O22" s="99">
        <v>0.60419999999999996</v>
      </c>
      <c r="P22" s="89"/>
    </row>
    <row r="23" spans="1:16" x14ac:dyDescent="0.2">
      <c r="A23" s="78">
        <v>14</v>
      </c>
      <c r="B23" s="88" t="s">
        <v>32</v>
      </c>
      <c r="C23" s="78" t="s">
        <v>33</v>
      </c>
      <c r="D23" s="99">
        <v>0.88360000000000005</v>
      </c>
      <c r="E23" s="99">
        <v>0.82410000000000005</v>
      </c>
      <c r="F23" s="99">
        <v>0.86280000000000001</v>
      </c>
      <c r="G23" s="99">
        <v>0.65517006319889526</v>
      </c>
      <c r="H23" s="99">
        <v>0.63629540287738839</v>
      </c>
      <c r="I23" s="99">
        <v>0.75646968117635272</v>
      </c>
      <c r="J23" s="99">
        <v>0.6552</v>
      </c>
      <c r="K23" s="99">
        <v>0.66080000000000005</v>
      </c>
      <c r="L23" s="99">
        <v>0.72740000000000005</v>
      </c>
      <c r="M23" s="99">
        <v>0.78949551107492477</v>
      </c>
      <c r="N23" s="99">
        <v>0.86919999999999997</v>
      </c>
      <c r="O23" s="99">
        <v>0.73269405731953541</v>
      </c>
      <c r="P23" s="89"/>
    </row>
    <row r="24" spans="1:16" x14ac:dyDescent="0.2">
      <c r="A24" s="78">
        <v>15</v>
      </c>
      <c r="B24" s="88" t="s">
        <v>34</v>
      </c>
      <c r="C24" s="78" t="s">
        <v>35</v>
      </c>
      <c r="D24" s="99">
        <v>0.78343364691887996</v>
      </c>
      <c r="E24" s="99">
        <v>0.84846922741656572</v>
      </c>
      <c r="F24" s="99">
        <v>0.77724362687508197</v>
      </c>
      <c r="G24" s="99">
        <v>0.82746316563689504</v>
      </c>
      <c r="H24" s="99">
        <v>0.63206136607856345</v>
      </c>
      <c r="I24" s="99">
        <v>0.73294740696425831</v>
      </c>
      <c r="J24" s="99">
        <v>0.71974484553012663</v>
      </c>
      <c r="K24" s="99">
        <v>0.73539844178757541</v>
      </c>
      <c r="L24" s="99">
        <v>0.81159162066652712</v>
      </c>
      <c r="M24" s="99">
        <v>0.75324527107867822</v>
      </c>
      <c r="N24" s="99">
        <v>0.85326305292375482</v>
      </c>
      <c r="O24" s="99">
        <v>0.8186350157173824</v>
      </c>
      <c r="P24" s="89"/>
    </row>
    <row r="25" spans="1:16" x14ac:dyDescent="0.2">
      <c r="A25" s="78">
        <v>16</v>
      </c>
      <c r="B25" s="88" t="s">
        <v>36</v>
      </c>
      <c r="C25" s="78" t="s">
        <v>37</v>
      </c>
      <c r="D25" s="99">
        <v>0.77352060336307793</v>
      </c>
      <c r="E25" s="99">
        <v>0.81088467026249833</v>
      </c>
      <c r="F25" s="99">
        <v>0.72190667101619277</v>
      </c>
      <c r="G25" s="99">
        <v>0.80869241964388716</v>
      </c>
      <c r="H25" s="99">
        <v>0.71589330944309038</v>
      </c>
      <c r="I25" s="99">
        <v>0.79071175010131955</v>
      </c>
      <c r="J25" s="99">
        <v>0.72233426819983226</v>
      </c>
      <c r="K25" s="99">
        <v>0.73212232953128431</v>
      </c>
      <c r="L25" s="99">
        <v>0.79799089262291367</v>
      </c>
      <c r="M25" s="99">
        <v>0.73500778106170339</v>
      </c>
      <c r="N25" s="99">
        <v>0.78537590945664804</v>
      </c>
      <c r="O25" s="99">
        <v>0.7679643178151605</v>
      </c>
      <c r="P25" s="89"/>
    </row>
    <row r="26" spans="1:16" x14ac:dyDescent="0.2">
      <c r="A26" s="78">
        <v>17</v>
      </c>
      <c r="B26" s="88" t="s">
        <v>38</v>
      </c>
      <c r="C26" s="78" t="s">
        <v>39</v>
      </c>
      <c r="D26" s="99">
        <v>0.55804928315412183</v>
      </c>
      <c r="E26" s="99">
        <v>0.46670689655172409</v>
      </c>
      <c r="F26" s="99">
        <v>0.56109318996415769</v>
      </c>
      <c r="G26" s="99">
        <v>0.53718703703703707</v>
      </c>
      <c r="H26" s="99">
        <v>0.38826164874551972</v>
      </c>
      <c r="I26" s="99">
        <v>0.6127675925925925</v>
      </c>
      <c r="J26" s="99">
        <v>0.59532347670250896</v>
      </c>
      <c r="K26" s="99">
        <v>0.60322222222222222</v>
      </c>
      <c r="L26" s="99">
        <v>0.72377129629629622</v>
      </c>
      <c r="M26" s="99">
        <v>0.64506182795698919</v>
      </c>
      <c r="N26" s="99">
        <v>0.71291666666666664</v>
      </c>
      <c r="O26" s="99">
        <v>0.60819713261648745</v>
      </c>
      <c r="P26" s="89"/>
    </row>
    <row r="27" spans="1:16" x14ac:dyDescent="0.2">
      <c r="A27" s="78">
        <v>18</v>
      </c>
      <c r="B27" s="88" t="s">
        <v>40</v>
      </c>
      <c r="C27" s="78" t="s">
        <v>41</v>
      </c>
      <c r="D27" s="99">
        <v>0.79962202571063556</v>
      </c>
      <c r="E27" s="99">
        <v>0.48217341669511776</v>
      </c>
      <c r="F27" s="99">
        <v>0.93043795911849247</v>
      </c>
      <c r="G27" s="99">
        <v>1.0017753712871287</v>
      </c>
      <c r="H27" s="99">
        <v>0.85078179894602368</v>
      </c>
      <c r="I27" s="99">
        <v>0.98217608635863585</v>
      </c>
      <c r="J27" s="99">
        <v>0.9464309193016075</v>
      </c>
      <c r="K27" s="99">
        <v>0.87952587698285956</v>
      </c>
      <c r="L27" s="99">
        <v>0.98534285616061601</v>
      </c>
      <c r="M27" s="99">
        <v>0.92736376157777067</v>
      </c>
      <c r="N27" s="99">
        <v>0.92286839933993403</v>
      </c>
      <c r="O27" s="99">
        <v>0.91612194586394124</v>
      </c>
      <c r="P27" s="89"/>
    </row>
    <row r="28" spans="1:16" x14ac:dyDescent="0.2">
      <c r="A28" s="78">
        <v>19</v>
      </c>
      <c r="B28" s="88" t="s">
        <v>42</v>
      </c>
      <c r="C28" s="78" t="s">
        <v>43</v>
      </c>
      <c r="D28" s="99">
        <v>0.56243928428271028</v>
      </c>
      <c r="E28" s="99">
        <v>0.52526822283936081</v>
      </c>
      <c r="F28" s="99">
        <v>0.49782266600968067</v>
      </c>
      <c r="G28" s="99">
        <v>0.45242198648705773</v>
      </c>
      <c r="H28" s="99">
        <v>0.41877769017943056</v>
      </c>
      <c r="I28" s="99">
        <v>0.39992470330716662</v>
      </c>
      <c r="J28" s="99">
        <v>0.41182997876761773</v>
      </c>
      <c r="K28" s="99">
        <v>0.44236465616976228</v>
      </c>
      <c r="L28" s="99">
        <v>0.47727790208887827</v>
      </c>
      <c r="M28" s="99">
        <v>0.51738896914073429</v>
      </c>
      <c r="N28" s="99">
        <v>0.55591363974606811</v>
      </c>
      <c r="O28" s="99">
        <v>0.57913076021648369</v>
      </c>
      <c r="P28" s="89"/>
    </row>
    <row r="29" spans="1:16" x14ac:dyDescent="0.2">
      <c r="A29" s="78">
        <v>20</v>
      </c>
      <c r="B29" s="88" t="s">
        <v>44</v>
      </c>
      <c r="C29" s="78" t="s">
        <v>45</v>
      </c>
      <c r="D29" s="99">
        <v>0.70028905946366116</v>
      </c>
      <c r="E29" s="99">
        <v>0.66103242376297711</v>
      </c>
      <c r="F29" s="99">
        <v>0.54489025541594593</v>
      </c>
      <c r="G29" s="99">
        <v>0.39850951974992893</v>
      </c>
      <c r="H29" s="99">
        <v>0.42341619360845795</v>
      </c>
      <c r="I29" s="99">
        <v>0.52162655489453758</v>
      </c>
      <c r="J29" s="99">
        <v>0.53942065838030373</v>
      </c>
      <c r="K29" s="99">
        <v>0.39135499098621163</v>
      </c>
      <c r="L29" s="99">
        <v>0.73630423066558881</v>
      </c>
      <c r="M29" s="99">
        <v>0.38784362603990463</v>
      </c>
      <c r="N29" s="99">
        <v>0.65291212264896481</v>
      </c>
      <c r="O29" s="99">
        <v>0.52704755587221253</v>
      </c>
      <c r="P29" s="89"/>
    </row>
    <row r="30" spans="1:16" x14ac:dyDescent="0.2">
      <c r="A30" s="78">
        <v>21</v>
      </c>
      <c r="B30" s="88" t="s">
        <v>46</v>
      </c>
      <c r="C30" s="78" t="s">
        <v>47</v>
      </c>
      <c r="D30" s="99">
        <v>0.53796750181554109</v>
      </c>
      <c r="E30" s="99">
        <v>0.59038195041522945</v>
      </c>
      <c r="F30" s="99">
        <v>0.54083490407872936</v>
      </c>
      <c r="G30" s="99">
        <v>0.44947865353037764</v>
      </c>
      <c r="H30" s="99">
        <v>0.2982548730652394</v>
      </c>
      <c r="I30" s="99">
        <v>0.50279364575619734</v>
      </c>
      <c r="J30" s="99">
        <v>0.47046616533874447</v>
      </c>
      <c r="K30" s="99">
        <v>0.55558950436648646</v>
      </c>
      <c r="L30" s="99">
        <v>0.46184818554935481</v>
      </c>
      <c r="M30" s="99">
        <v>0.50089130120463587</v>
      </c>
      <c r="N30" s="99">
        <v>0.48984225251963154</v>
      </c>
      <c r="O30" s="99">
        <v>0.3409618508505618</v>
      </c>
      <c r="P30" s="89"/>
    </row>
    <row r="31" spans="1:16" x14ac:dyDescent="0.2">
      <c r="A31" s="78">
        <v>22</v>
      </c>
      <c r="B31" s="88" t="s">
        <v>48</v>
      </c>
      <c r="C31" s="78" t="s">
        <v>49</v>
      </c>
      <c r="D31" s="99">
        <v>0.84328392541492181</v>
      </c>
      <c r="E31" s="99">
        <v>0.73524596671597187</v>
      </c>
      <c r="F31" s="99">
        <v>0.66473499955646764</v>
      </c>
      <c r="G31" s="99">
        <v>0.57047009803921567</v>
      </c>
      <c r="H31" s="99">
        <v>0.57253528884672145</v>
      </c>
      <c r="I31" s="99">
        <v>0.67735054629629632</v>
      </c>
      <c r="J31" s="99">
        <v>0.63395683019713267</v>
      </c>
      <c r="K31" s="99">
        <v>0.65086369030676783</v>
      </c>
      <c r="L31" s="99">
        <v>0.60537631236383449</v>
      </c>
      <c r="M31" s="99">
        <v>0.56654016445287791</v>
      </c>
      <c r="N31" s="99">
        <v>0.6864242670696824</v>
      </c>
      <c r="O31" s="99">
        <v>0.83378561139955065</v>
      </c>
      <c r="P31" s="89"/>
    </row>
    <row r="32" spans="1:16" x14ac:dyDescent="0.2">
      <c r="A32" s="78">
        <v>23</v>
      </c>
      <c r="B32" s="88" t="s">
        <v>50</v>
      </c>
      <c r="C32" s="78" t="s">
        <v>51</v>
      </c>
      <c r="D32" s="99">
        <v>0.3891851831378868</v>
      </c>
      <c r="E32" s="99">
        <v>0.21182671672667641</v>
      </c>
      <c r="F32" s="99">
        <v>0.21566795134400202</v>
      </c>
      <c r="G32" s="99">
        <v>0.35098717779617911</v>
      </c>
      <c r="H32" s="99">
        <v>0.22922203092752838</v>
      </c>
      <c r="I32" s="99">
        <v>0.23145595378332845</v>
      </c>
      <c r="J32" s="99">
        <v>0.22916239054496126</v>
      </c>
      <c r="K32" s="99">
        <v>0.19776063137882252</v>
      </c>
      <c r="L32" s="99">
        <v>0.13901165627245632</v>
      </c>
      <c r="M32" s="99">
        <v>6.0718649196587491E-3</v>
      </c>
      <c r="N32" s="99">
        <v>0.38098822939570454</v>
      </c>
      <c r="O32" s="99">
        <v>0.58317179628284865</v>
      </c>
      <c r="P32" s="89"/>
    </row>
    <row r="33" spans="1:16" x14ac:dyDescent="0.2">
      <c r="A33" s="78">
        <v>24</v>
      </c>
      <c r="B33" s="88" t="s">
        <v>52</v>
      </c>
      <c r="C33" s="78" t="s">
        <v>53</v>
      </c>
      <c r="D33" s="99">
        <v>0.841300701857146</v>
      </c>
      <c r="E33" s="99">
        <v>0.91129169211044125</v>
      </c>
      <c r="F33" s="99">
        <v>0.50545409306039335</v>
      </c>
      <c r="G33" s="99">
        <v>0.70970784367110529</v>
      </c>
      <c r="H33" s="99">
        <v>0.70257228662093341</v>
      </c>
      <c r="I33" s="99">
        <v>0.87327454808143978</v>
      </c>
      <c r="J33" s="99">
        <v>0.75399279438691924</v>
      </c>
      <c r="K33" s="99">
        <v>0.78186270424413595</v>
      </c>
      <c r="L33" s="99">
        <v>0.84315352112967712</v>
      </c>
      <c r="M33" s="99">
        <v>0.88499645171587216</v>
      </c>
      <c r="N33" s="99">
        <v>0.82569879394516998</v>
      </c>
      <c r="O33" s="99">
        <v>0.85019157330390827</v>
      </c>
      <c r="P33" s="89"/>
    </row>
    <row r="34" spans="1:16" x14ac:dyDescent="0.2">
      <c r="A34" s="78">
        <v>25</v>
      </c>
      <c r="B34" s="88" t="s">
        <v>54</v>
      </c>
      <c r="C34" s="78" t="s">
        <v>55</v>
      </c>
      <c r="D34" s="99">
        <v>1.314644580836086</v>
      </c>
      <c r="E34" s="99">
        <v>0.41435239318486811</v>
      </c>
      <c r="F34" s="99">
        <v>0.52013733500002846</v>
      </c>
      <c r="G34" s="99">
        <v>1.3822959479311114</v>
      </c>
      <c r="H34" s="99">
        <v>0.33570614382285091</v>
      </c>
      <c r="I34" s="99">
        <v>0.58728805813574148</v>
      </c>
      <c r="J34" s="99">
        <v>0.62049093475297368</v>
      </c>
      <c r="K34" s="99">
        <v>0.58756102059193571</v>
      </c>
      <c r="L34" s="99">
        <v>0.73876620781770919</v>
      </c>
      <c r="M34" s="99">
        <v>0.700272121410215</v>
      </c>
      <c r="N34" s="99">
        <v>0.606296146249787</v>
      </c>
      <c r="O34" s="99">
        <v>0.66692760369728044</v>
      </c>
      <c r="P34" s="89"/>
    </row>
    <row r="35" spans="1:16" x14ac:dyDescent="0.2">
      <c r="A35" s="78">
        <v>26</v>
      </c>
      <c r="B35" s="88" t="s">
        <v>56</v>
      </c>
      <c r="C35" s="78" t="s">
        <v>57</v>
      </c>
      <c r="D35" s="99">
        <v>0.90194160543863378</v>
      </c>
      <c r="E35" s="99">
        <v>0.34009122641160594</v>
      </c>
      <c r="F35" s="99">
        <v>0.99955187580951421</v>
      </c>
      <c r="G35" s="99">
        <v>1.3330843124549285</v>
      </c>
      <c r="H35" s="99">
        <v>0.64535619881400941</v>
      </c>
      <c r="I35" s="99">
        <v>0.98683687494851913</v>
      </c>
      <c r="J35" s="99">
        <v>0.95938778673707326</v>
      </c>
      <c r="K35" s="99">
        <v>0.89108900200545871</v>
      </c>
      <c r="L35" s="99">
        <v>0.99368418510463208</v>
      </c>
      <c r="M35" s="99">
        <v>0.9990442419349812</v>
      </c>
      <c r="N35" s="99">
        <v>0.92710613409831932</v>
      </c>
      <c r="O35" s="99">
        <v>1.0354808670763582</v>
      </c>
      <c r="P35" s="89"/>
    </row>
    <row r="36" spans="1:16" x14ac:dyDescent="0.2">
      <c r="A36" s="78">
        <v>27</v>
      </c>
      <c r="B36" s="88" t="s">
        <v>58</v>
      </c>
      <c r="C36" s="78" t="s">
        <v>59</v>
      </c>
      <c r="D36" s="99">
        <v>0.59358753695654853</v>
      </c>
      <c r="E36" s="99">
        <v>0.63489673695013638</v>
      </c>
      <c r="F36" s="99">
        <v>0.55162580878849088</v>
      </c>
      <c r="G36" s="99">
        <v>0.43758279757650193</v>
      </c>
      <c r="H36" s="99">
        <v>0.37320487032944955</v>
      </c>
      <c r="I36" s="99">
        <v>0.54285142338490511</v>
      </c>
      <c r="J36" s="99">
        <v>0.50513349121519102</v>
      </c>
      <c r="K36" s="99">
        <v>0.54223299246008139</v>
      </c>
      <c r="L36" s="99">
        <v>0.56567077436998092</v>
      </c>
      <c r="M36" s="99">
        <v>0.46878388450281294</v>
      </c>
      <c r="N36" s="99">
        <v>0.54330881131341857</v>
      </c>
      <c r="O36" s="99">
        <v>0.42167141838936251</v>
      </c>
      <c r="P36" s="89"/>
    </row>
    <row r="37" spans="1:16" x14ac:dyDescent="0.2">
      <c r="A37" s="78">
        <v>28</v>
      </c>
      <c r="B37" s="88" t="s">
        <v>60</v>
      </c>
      <c r="C37" s="78" t="s">
        <v>61</v>
      </c>
      <c r="D37" s="99">
        <v>0</v>
      </c>
      <c r="E37" s="99">
        <v>0</v>
      </c>
      <c r="F37" s="99">
        <v>0</v>
      </c>
      <c r="G37" s="99">
        <v>1.1010367610485976</v>
      </c>
      <c r="H37" s="99">
        <v>1.2816833043489966</v>
      </c>
      <c r="I37" s="99">
        <v>1.3198059826835269</v>
      </c>
      <c r="J37" s="99">
        <v>1.0085377691820006</v>
      </c>
      <c r="K37" s="99">
        <v>1.1079029807673597</v>
      </c>
      <c r="L37" s="99">
        <v>1.539691474883496</v>
      </c>
      <c r="M37" s="99">
        <v>2.3807590397453682</v>
      </c>
      <c r="N37" s="99">
        <v>0</v>
      </c>
      <c r="O37" s="99">
        <v>0</v>
      </c>
      <c r="P37" s="89"/>
    </row>
    <row r="38" spans="1:16" x14ac:dyDescent="0.2">
      <c r="A38" s="78">
        <v>29</v>
      </c>
      <c r="B38" s="88" t="s">
        <v>62</v>
      </c>
      <c r="C38" s="78" t="s">
        <v>63</v>
      </c>
      <c r="D38" s="99">
        <v>0.47046988530135797</v>
      </c>
      <c r="E38" s="99">
        <v>0.5475623377244877</v>
      </c>
      <c r="F38" s="99">
        <v>0.48376499649958893</v>
      </c>
      <c r="G38" s="99">
        <v>0.69036223007327047</v>
      </c>
      <c r="H38" s="99">
        <v>0.46710000000000002</v>
      </c>
      <c r="I38" s="99">
        <v>0.47797731068847349</v>
      </c>
      <c r="J38" s="99">
        <v>0.45090037502895919</v>
      </c>
      <c r="K38" s="99">
        <v>0.45250000000000001</v>
      </c>
      <c r="L38" s="99">
        <v>0.51929999999999998</v>
      </c>
      <c r="M38" s="99">
        <v>0.48760830563470781</v>
      </c>
      <c r="N38" s="99">
        <v>0.55872330805892512</v>
      </c>
      <c r="O38" s="99">
        <v>0.50990000000000002</v>
      </c>
      <c r="P38" s="89"/>
    </row>
    <row r="39" spans="1:16" x14ac:dyDescent="0.2">
      <c r="A39" s="78">
        <v>30</v>
      </c>
      <c r="B39" s="88" t="s">
        <v>64</v>
      </c>
      <c r="C39" s="78" t="s">
        <v>65</v>
      </c>
      <c r="D39" s="99">
        <v>0.62466546028192849</v>
      </c>
      <c r="E39" s="99">
        <v>0.64757406450060406</v>
      </c>
      <c r="F39" s="99">
        <v>0.65212809834986873</v>
      </c>
      <c r="G39" s="99">
        <v>0.61063784112587383</v>
      </c>
      <c r="H39" s="99">
        <v>0.61499999999999999</v>
      </c>
      <c r="I39" s="99">
        <v>0.66120000000000001</v>
      </c>
      <c r="J39" s="99">
        <v>0.57230901577319848</v>
      </c>
      <c r="K39" s="99">
        <v>0.51759999999999995</v>
      </c>
      <c r="L39" s="99">
        <v>0.79900000000000004</v>
      </c>
      <c r="M39" s="99">
        <v>0.62633303338407986</v>
      </c>
      <c r="N39" s="99">
        <v>0.76270000000000004</v>
      </c>
      <c r="O39" s="99">
        <v>0.64659999999999995</v>
      </c>
      <c r="P39" s="89"/>
    </row>
    <row r="40" spans="1:16" x14ac:dyDescent="0.2">
      <c r="A40" s="78"/>
      <c r="B40" s="88"/>
      <c r="C40" s="78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89"/>
    </row>
    <row r="41" spans="1:16" x14ac:dyDescent="0.2">
      <c r="A41" s="78" t="s">
        <v>0</v>
      </c>
      <c r="I41" s="76" t="s">
        <v>306</v>
      </c>
      <c r="O41" s="76" t="s">
        <v>306</v>
      </c>
    </row>
    <row r="42" spans="1:16" x14ac:dyDescent="0.2">
      <c r="A42" s="78" t="s">
        <v>256</v>
      </c>
      <c r="I42" s="76" t="s">
        <v>307</v>
      </c>
      <c r="O42" s="76" t="s">
        <v>307</v>
      </c>
    </row>
    <row r="43" spans="1:16" x14ac:dyDescent="0.2">
      <c r="A43" s="78" t="s">
        <v>304</v>
      </c>
      <c r="I43" s="76" t="s">
        <v>308</v>
      </c>
      <c r="O43" s="76" t="s">
        <v>308</v>
      </c>
    </row>
    <row r="44" spans="1:16" x14ac:dyDescent="0.2">
      <c r="A44" s="78"/>
      <c r="I44" s="76" t="s">
        <v>309</v>
      </c>
      <c r="O44" s="76" t="s">
        <v>309</v>
      </c>
    </row>
    <row r="45" spans="1:16" x14ac:dyDescent="0.2">
      <c r="A45" s="78"/>
      <c r="I45" s="77" t="s">
        <v>367</v>
      </c>
      <c r="O45" s="77" t="s">
        <v>368</v>
      </c>
    </row>
    <row r="46" spans="1:16" x14ac:dyDescent="0.2">
      <c r="A46" s="78"/>
      <c r="O46" s="1"/>
    </row>
    <row r="47" spans="1:16" x14ac:dyDescent="0.2">
      <c r="A47" s="78"/>
      <c r="B47" s="78"/>
      <c r="C47" s="78"/>
      <c r="D47" s="81">
        <v>43466</v>
      </c>
      <c r="E47" s="81">
        <v>43497</v>
      </c>
      <c r="F47" s="81">
        <v>43525</v>
      </c>
      <c r="G47" s="81">
        <v>43556</v>
      </c>
      <c r="H47" s="81">
        <v>43586</v>
      </c>
      <c r="I47" s="81">
        <v>43617</v>
      </c>
      <c r="J47" s="81">
        <v>43647</v>
      </c>
      <c r="K47" s="81">
        <v>43678</v>
      </c>
      <c r="L47" s="81">
        <v>43709</v>
      </c>
      <c r="M47" s="81">
        <v>43739</v>
      </c>
      <c r="N47" s="81">
        <v>43770</v>
      </c>
      <c r="O47" s="81">
        <v>43800</v>
      </c>
      <c r="P47" s="81"/>
    </row>
    <row r="48" spans="1:16" x14ac:dyDescent="0.2">
      <c r="A48" s="82" t="s">
        <v>2</v>
      </c>
      <c r="B48" s="83" t="s">
        <v>69</v>
      </c>
      <c r="C48" s="83" t="s">
        <v>124</v>
      </c>
      <c r="D48" s="85">
        <v>43831</v>
      </c>
      <c r="E48" s="85">
        <v>43862</v>
      </c>
      <c r="F48" s="85">
        <v>43891</v>
      </c>
      <c r="G48" s="85">
        <v>43922</v>
      </c>
      <c r="H48" s="85">
        <v>43952</v>
      </c>
      <c r="I48" s="85">
        <v>43983</v>
      </c>
      <c r="J48" s="85">
        <v>44013</v>
      </c>
      <c r="K48" s="85">
        <v>44044</v>
      </c>
      <c r="L48" s="85">
        <v>44075</v>
      </c>
      <c r="M48" s="85">
        <v>44105</v>
      </c>
      <c r="N48" s="85">
        <v>44136</v>
      </c>
      <c r="O48" s="85">
        <v>44166</v>
      </c>
      <c r="P48" s="95"/>
    </row>
    <row r="49" spans="1:16" x14ac:dyDescent="0.2">
      <c r="A49" s="78"/>
    </row>
    <row r="50" spans="1:16" x14ac:dyDescent="0.2">
      <c r="A50" s="78">
        <v>1</v>
      </c>
      <c r="B50" s="93" t="s">
        <v>71</v>
      </c>
      <c r="C50" s="78" t="s">
        <v>7</v>
      </c>
      <c r="D50" s="99">
        <v>0.77</v>
      </c>
      <c r="E50" s="99">
        <v>0.66180000000000005</v>
      </c>
      <c r="F50" s="99">
        <v>0.55559999999999998</v>
      </c>
      <c r="G50" s="99">
        <v>0.42730602372760668</v>
      </c>
      <c r="H50" s="99">
        <v>0.39032949456752941</v>
      </c>
      <c r="I50" s="99">
        <v>0.47113739594774917</v>
      </c>
      <c r="J50" s="99">
        <v>0.49293899368243649</v>
      </c>
      <c r="K50" s="99">
        <v>0.54919826248621395</v>
      </c>
      <c r="L50" s="99">
        <v>0.56828116381457294</v>
      </c>
      <c r="M50" s="99">
        <v>0.5531463617273662</v>
      </c>
      <c r="N50" s="99">
        <v>0.68079999999999996</v>
      </c>
      <c r="O50" s="99">
        <v>0.62967674351330472</v>
      </c>
      <c r="P50" s="89"/>
    </row>
    <row r="51" spans="1:16" x14ac:dyDescent="0.2">
      <c r="A51" s="78">
        <v>2</v>
      </c>
      <c r="B51" s="93" t="s">
        <v>72</v>
      </c>
      <c r="C51" s="78" t="s">
        <v>9</v>
      </c>
      <c r="D51" s="99">
        <v>0.61977165985253113</v>
      </c>
      <c r="E51" s="99">
        <v>0.60568705504913811</v>
      </c>
      <c r="F51" s="99">
        <v>0.56559999999999999</v>
      </c>
      <c r="G51" s="99">
        <v>0.50286473863774128</v>
      </c>
      <c r="H51" s="99">
        <v>0.43130000000000002</v>
      </c>
      <c r="I51" s="99">
        <v>0.44650000000000001</v>
      </c>
      <c r="J51" s="99">
        <v>0.49249999999999999</v>
      </c>
      <c r="K51" s="99">
        <v>0.48443796589728322</v>
      </c>
      <c r="L51" s="99">
        <v>0.54597038562299727</v>
      </c>
      <c r="M51" s="99">
        <v>0.44375527780947899</v>
      </c>
      <c r="N51" s="99">
        <v>0.53943936076230015</v>
      </c>
      <c r="O51" s="99">
        <v>0.53680000000000005</v>
      </c>
      <c r="P51" s="89"/>
    </row>
    <row r="52" spans="1:16" x14ac:dyDescent="0.2">
      <c r="A52" s="78">
        <v>3</v>
      </c>
      <c r="B52" s="93" t="s">
        <v>73</v>
      </c>
      <c r="C52" s="78" t="s">
        <v>31</v>
      </c>
      <c r="D52" s="99">
        <v>0.7656025906562115</v>
      </c>
      <c r="E52" s="99">
        <v>0.79999425561642168</v>
      </c>
      <c r="F52" s="99">
        <v>0.70139753643644565</v>
      </c>
      <c r="G52" s="99">
        <v>0.63838050510554178</v>
      </c>
      <c r="H52" s="99">
        <v>0.54990985182745578</v>
      </c>
      <c r="I52" s="99">
        <v>0.61013502476421799</v>
      </c>
      <c r="J52" s="99">
        <v>0.66343952289327979</v>
      </c>
      <c r="K52" s="99">
        <v>0.63690000000000002</v>
      </c>
      <c r="L52" s="99">
        <v>0.71919999999999995</v>
      </c>
      <c r="M52" s="99">
        <v>0.67764210361594124</v>
      </c>
      <c r="N52" s="99">
        <v>0.78663645313158626</v>
      </c>
      <c r="O52" s="99">
        <v>0.76884147571345984</v>
      </c>
      <c r="P52" s="89"/>
    </row>
    <row r="53" spans="1:16" x14ac:dyDescent="0.2">
      <c r="A53" s="78">
        <v>4</v>
      </c>
      <c r="B53" s="93" t="s">
        <v>74</v>
      </c>
      <c r="C53" s="78" t="s">
        <v>33</v>
      </c>
      <c r="D53" s="99">
        <v>0.60219999999999996</v>
      </c>
      <c r="E53" s="99">
        <v>0.60940000000000005</v>
      </c>
      <c r="F53" s="99">
        <v>0.60382386986454961</v>
      </c>
      <c r="G53" s="99">
        <v>0.65883137114243473</v>
      </c>
      <c r="H53" s="99">
        <v>0.58439043067533114</v>
      </c>
      <c r="I53" s="99">
        <v>0.68291279494688573</v>
      </c>
      <c r="J53" s="99">
        <v>0.63210432808629058</v>
      </c>
      <c r="K53" s="99">
        <v>0.66434663722306819</v>
      </c>
      <c r="L53" s="99">
        <v>0.76146823936395147</v>
      </c>
      <c r="M53" s="99">
        <v>0.58983692263645193</v>
      </c>
      <c r="N53" s="99">
        <v>0.63961417748194282</v>
      </c>
      <c r="O53" s="99">
        <v>0.59881596470665732</v>
      </c>
      <c r="P53" s="89"/>
    </row>
    <row r="54" spans="1:16" x14ac:dyDescent="0.2">
      <c r="A54" s="78">
        <v>5</v>
      </c>
      <c r="B54" s="93" t="s">
        <v>75</v>
      </c>
      <c r="C54" s="78" t="s">
        <v>29</v>
      </c>
      <c r="D54" s="99">
        <v>0.21972166507185187</v>
      </c>
      <c r="E54" s="99">
        <v>0.25859345278766749</v>
      </c>
      <c r="F54" s="99">
        <v>0.19989999999999999</v>
      </c>
      <c r="G54" s="99">
        <v>0.50990000000000002</v>
      </c>
      <c r="H54" s="99">
        <v>0.56941064678185571</v>
      </c>
      <c r="I54" s="99">
        <v>0.71530000000000005</v>
      </c>
      <c r="J54" s="99">
        <v>0.63</v>
      </c>
      <c r="K54" s="99">
        <v>0.45550000000000002</v>
      </c>
      <c r="L54" s="99">
        <v>0.62890000000000001</v>
      </c>
      <c r="M54" s="99">
        <v>0.56563695963895366</v>
      </c>
      <c r="N54" s="99">
        <v>0.57989999999999997</v>
      </c>
      <c r="O54" s="99">
        <v>0.3271</v>
      </c>
      <c r="P54" s="89"/>
    </row>
    <row r="55" spans="1:16" x14ac:dyDescent="0.2">
      <c r="A55" s="78">
        <v>6</v>
      </c>
      <c r="B55" s="93" t="s">
        <v>76</v>
      </c>
      <c r="C55" s="78" t="s">
        <v>63</v>
      </c>
      <c r="D55" s="99">
        <v>0.50349859911621797</v>
      </c>
      <c r="E55" s="99">
        <v>0.55298874536085529</v>
      </c>
      <c r="F55" s="99">
        <v>0.54235622128312977</v>
      </c>
      <c r="G55" s="99">
        <v>0.59605860889181128</v>
      </c>
      <c r="H55" s="99">
        <v>0.462717471247029</v>
      </c>
      <c r="I55" s="99">
        <v>0.46494728227480886</v>
      </c>
      <c r="J55" s="99">
        <v>0.43208670361976437</v>
      </c>
      <c r="K55" s="99">
        <v>0.45650000000000002</v>
      </c>
      <c r="L55" s="99">
        <v>0.52214748595651128</v>
      </c>
      <c r="M55" s="99">
        <v>0.52206400572358092</v>
      </c>
      <c r="N55" s="99">
        <v>0.65090963874778451</v>
      </c>
      <c r="O55" s="99">
        <v>0.54160644092111088</v>
      </c>
      <c r="P55" s="89"/>
    </row>
    <row r="56" spans="1:16" x14ac:dyDescent="0.2">
      <c r="A56" s="78">
        <v>7</v>
      </c>
      <c r="B56" s="93" t="s">
        <v>77</v>
      </c>
      <c r="C56" s="78" t="s">
        <v>78</v>
      </c>
      <c r="D56" s="99">
        <v>0.64337924830003734</v>
      </c>
      <c r="E56" s="99">
        <v>0.68084793871126237</v>
      </c>
      <c r="F56" s="99">
        <v>0.59430000000000005</v>
      </c>
      <c r="G56" s="99">
        <v>0.62770000000000004</v>
      </c>
      <c r="H56" s="99">
        <v>0.67269999999999996</v>
      </c>
      <c r="I56" s="99">
        <v>0.75011090593815322</v>
      </c>
      <c r="J56" s="99">
        <v>0.83731181469249527</v>
      </c>
      <c r="K56" s="99">
        <v>0.74250000000000005</v>
      </c>
      <c r="L56" s="99">
        <v>0.78133585814914341</v>
      </c>
      <c r="M56" s="99">
        <v>0.68035211974353638</v>
      </c>
      <c r="N56" s="99">
        <v>0.73665503312039482</v>
      </c>
      <c r="O56" s="99">
        <v>0.66068774776749639</v>
      </c>
      <c r="P56" s="89"/>
    </row>
    <row r="57" spans="1:16" x14ac:dyDescent="0.2">
      <c r="A57" s="78">
        <v>8</v>
      </c>
      <c r="B57" s="93" t="s">
        <v>79</v>
      </c>
      <c r="C57" s="78" t="s">
        <v>80</v>
      </c>
      <c r="D57" s="99">
        <v>0.72057942496637895</v>
      </c>
      <c r="E57" s="99">
        <v>0.9439345949516903</v>
      </c>
      <c r="F57" s="99">
        <v>0.71379881548204738</v>
      </c>
      <c r="G57" s="99">
        <v>0.89900386389020792</v>
      </c>
      <c r="H57" s="99">
        <v>0.87155941974323681</v>
      </c>
      <c r="I57" s="99">
        <v>0.6024122243904132</v>
      </c>
      <c r="J57" s="99">
        <v>0.91197090205782239</v>
      </c>
      <c r="K57" s="99">
        <v>0.77606928835642142</v>
      </c>
      <c r="L57" s="99">
        <v>0.8638620130201502</v>
      </c>
      <c r="M57" s="99">
        <v>0.6394663754023594</v>
      </c>
      <c r="N57" s="99">
        <v>0.30573024175886099</v>
      </c>
      <c r="O57" s="99">
        <v>0.40607140385041118</v>
      </c>
      <c r="P57" s="89"/>
    </row>
    <row r="58" spans="1:16" x14ac:dyDescent="0.2">
      <c r="A58" s="78">
        <v>9</v>
      </c>
      <c r="B58" s="93" t="s">
        <v>81</v>
      </c>
      <c r="C58" s="78" t="s">
        <v>35</v>
      </c>
      <c r="D58" s="99">
        <v>0.80950640005090457</v>
      </c>
      <c r="E58" s="99">
        <v>0.8419279123941189</v>
      </c>
      <c r="F58" s="99">
        <v>0.80333302351956037</v>
      </c>
      <c r="G58" s="99">
        <v>0.87387358128315462</v>
      </c>
      <c r="H58" s="99">
        <v>0.70559041639684406</v>
      </c>
      <c r="I58" s="99">
        <v>0.71248272919847078</v>
      </c>
      <c r="J58" s="99">
        <v>0.67695117260205706</v>
      </c>
      <c r="K58" s="99">
        <v>0.73008381982597825</v>
      </c>
      <c r="L58" s="99">
        <v>0.82217384142827354</v>
      </c>
      <c r="M58" s="99">
        <v>0.72236621814477842</v>
      </c>
      <c r="N58" s="99">
        <v>0.8011716654668749</v>
      </c>
      <c r="O58" s="99">
        <v>0.76079568713932133</v>
      </c>
      <c r="P58" s="89"/>
    </row>
    <row r="59" spans="1:16" x14ac:dyDescent="0.2">
      <c r="A59" s="78">
        <v>10</v>
      </c>
      <c r="B59" s="93" t="s">
        <v>82</v>
      </c>
      <c r="C59" s="78" t="s">
        <v>37</v>
      </c>
      <c r="D59" s="99">
        <v>0.88698893234545506</v>
      </c>
      <c r="E59" s="99">
        <v>0.84863468760027572</v>
      </c>
      <c r="F59" s="99">
        <v>0.81995268792245779</v>
      </c>
      <c r="G59" s="99">
        <v>0.83009061201731815</v>
      </c>
      <c r="H59" s="99">
        <v>0.73552113873112501</v>
      </c>
      <c r="I59" s="99">
        <v>0.8879876674113848</v>
      </c>
      <c r="J59" s="99">
        <v>0.81661169267863676</v>
      </c>
      <c r="K59" s="99">
        <v>0.79618042015148294</v>
      </c>
      <c r="L59" s="99">
        <v>0.95137426009129433</v>
      </c>
      <c r="M59" s="99">
        <v>0.76551760049467732</v>
      </c>
      <c r="N59" s="99">
        <v>0.8089605869999098</v>
      </c>
      <c r="O59" s="99">
        <v>0.81130915000563975</v>
      </c>
      <c r="P59" s="89"/>
    </row>
    <row r="60" spans="1:16" x14ac:dyDescent="0.2">
      <c r="A60" s="78">
        <v>11</v>
      </c>
      <c r="B60" s="93" t="s">
        <v>83</v>
      </c>
      <c r="C60" s="78" t="s">
        <v>84</v>
      </c>
      <c r="D60" s="99">
        <v>0.71694280588781467</v>
      </c>
      <c r="E60" s="99">
        <v>0.66579594912607809</v>
      </c>
      <c r="F60" s="99">
        <v>0.71170874632492986</v>
      </c>
      <c r="G60" s="99">
        <v>0.64527037155487788</v>
      </c>
      <c r="H60" s="99">
        <v>0.54388731023530634</v>
      </c>
      <c r="I60" s="99">
        <v>0.65847735869153756</v>
      </c>
      <c r="J60" s="99">
        <v>0.63292849499902482</v>
      </c>
      <c r="K60" s="99">
        <v>0.62707371480280916</v>
      </c>
      <c r="L60" s="99">
        <v>0.75549440834048298</v>
      </c>
      <c r="M60" s="99">
        <v>0.68689448711937429</v>
      </c>
      <c r="N60" s="99">
        <v>0.73999607763163011</v>
      </c>
      <c r="O60" s="99">
        <v>0.59729600155228191</v>
      </c>
      <c r="P60" s="89"/>
    </row>
    <row r="61" spans="1:16" x14ac:dyDescent="0.2">
      <c r="A61" s="78">
        <v>12</v>
      </c>
      <c r="B61" s="93" t="s">
        <v>142</v>
      </c>
      <c r="C61" s="78" t="s">
        <v>238</v>
      </c>
      <c r="D61" s="99">
        <v>0.64015689456955438</v>
      </c>
      <c r="E61" s="99">
        <v>0.61153223675518564</v>
      </c>
      <c r="F61" s="99">
        <v>0.72152217741935487</v>
      </c>
      <c r="G61" s="99">
        <v>0.48547254150702429</v>
      </c>
      <c r="H61" s="99">
        <v>0.44514270189887895</v>
      </c>
      <c r="I61" s="99">
        <v>0.60521860618014456</v>
      </c>
      <c r="J61" s="99">
        <v>0.60533180632436212</v>
      </c>
      <c r="K61" s="99">
        <v>0.48168764752163651</v>
      </c>
      <c r="L61" s="99">
        <v>0.66641493055555556</v>
      </c>
      <c r="M61" s="99">
        <v>0.39988282326992003</v>
      </c>
      <c r="N61" s="99">
        <v>0.62278806584362134</v>
      </c>
      <c r="O61" s="99">
        <v>0.58920691155447824</v>
      </c>
      <c r="P61" s="89"/>
    </row>
    <row r="62" spans="1:16" x14ac:dyDescent="0.2">
      <c r="A62" s="78">
        <v>13</v>
      </c>
      <c r="B62" s="93" t="s">
        <v>85</v>
      </c>
      <c r="C62" s="78" t="s">
        <v>86</v>
      </c>
      <c r="D62" s="99">
        <v>0.79781917372368238</v>
      </c>
      <c r="E62" s="99">
        <v>0.81856741607788475</v>
      </c>
      <c r="F62" s="99">
        <v>0.79597017275341819</v>
      </c>
      <c r="G62" s="99">
        <v>0.6513662029224887</v>
      </c>
      <c r="H62" s="99">
        <v>0.596278771226052</v>
      </c>
      <c r="I62" s="99">
        <v>0.72123302491510211</v>
      </c>
      <c r="J62" s="99">
        <v>0.65551665859970176</v>
      </c>
      <c r="K62" s="99">
        <v>0.66348628295299661</v>
      </c>
      <c r="L62" s="99">
        <v>0.7714472036227219</v>
      </c>
      <c r="M62" s="99">
        <v>0.64776709900207652</v>
      </c>
      <c r="N62" s="99">
        <v>0.63795822772077593</v>
      </c>
      <c r="O62" s="99">
        <v>0.80073177302574305</v>
      </c>
      <c r="P62" s="89"/>
    </row>
    <row r="63" spans="1:16" x14ac:dyDescent="0.2">
      <c r="A63" s="78">
        <v>14</v>
      </c>
      <c r="B63" s="93" t="s">
        <v>87</v>
      </c>
      <c r="C63" s="78" t="s">
        <v>88</v>
      </c>
      <c r="D63" s="99">
        <v>0.47880875415588975</v>
      </c>
      <c r="E63" s="99">
        <v>0.51183004754595118</v>
      </c>
      <c r="F63" s="99">
        <v>0.47880875415588975</v>
      </c>
      <c r="G63" s="99">
        <v>0.49476904596108617</v>
      </c>
      <c r="H63" s="99">
        <v>0.47880875415588975</v>
      </c>
      <c r="I63" s="99">
        <v>0.49476904596108617</v>
      </c>
      <c r="J63" s="99">
        <v>0.47880875415588975</v>
      </c>
      <c r="K63" s="99">
        <v>0.47880875415588975</v>
      </c>
      <c r="L63" s="99">
        <v>0.49476904596108617</v>
      </c>
      <c r="M63" s="99">
        <v>0.47880875415588975</v>
      </c>
      <c r="N63" s="99">
        <v>0.49476904596108617</v>
      </c>
      <c r="O63" s="99">
        <v>0.47880875415588975</v>
      </c>
      <c r="P63" s="89"/>
    </row>
    <row r="64" spans="1:16" x14ac:dyDescent="0.2">
      <c r="A64" s="78">
        <v>15</v>
      </c>
      <c r="B64" s="93" t="s">
        <v>89</v>
      </c>
      <c r="C64" s="78" t="s">
        <v>43</v>
      </c>
      <c r="D64" s="99">
        <v>0.47865637381261383</v>
      </c>
      <c r="E64" s="99">
        <v>0.51093735003046004</v>
      </c>
      <c r="F64" s="99">
        <v>0.48054158293092636</v>
      </c>
      <c r="G64" s="99">
        <v>0.49342433075690689</v>
      </c>
      <c r="H64" s="99">
        <v>0.47877544550411782</v>
      </c>
      <c r="I64" s="99">
        <v>0.49664208277985711</v>
      </c>
      <c r="J64" s="99">
        <v>0.48088117831368665</v>
      </c>
      <c r="K64" s="99">
        <v>0.47918152811574172</v>
      </c>
      <c r="L64" s="99">
        <v>0.49588610601714317</v>
      </c>
      <c r="M64" s="99">
        <v>0.47706892005525664</v>
      </c>
      <c r="N64" s="99">
        <v>0.49252554646791197</v>
      </c>
      <c r="O64" s="99">
        <v>0.47858117983927162</v>
      </c>
      <c r="P64" s="89"/>
    </row>
    <row r="65" spans="1:16" x14ac:dyDescent="0.2">
      <c r="A65" s="78">
        <v>16</v>
      </c>
      <c r="B65" s="93" t="s">
        <v>90</v>
      </c>
      <c r="C65" s="78" t="s">
        <v>91</v>
      </c>
      <c r="D65" s="99">
        <v>0.41120000000000001</v>
      </c>
      <c r="E65" s="99">
        <v>0.31390000000000001</v>
      </c>
      <c r="F65" s="99">
        <v>0.1991</v>
      </c>
      <c r="G65" s="99">
        <v>0.51829999999999998</v>
      </c>
      <c r="H65" s="99">
        <v>0.40129999999999999</v>
      </c>
      <c r="I65" s="99">
        <v>0.51939999999999997</v>
      </c>
      <c r="J65" s="99">
        <v>0.43730000000000002</v>
      </c>
      <c r="K65" s="99">
        <v>0.45750000000000002</v>
      </c>
      <c r="L65" s="99">
        <v>0.43530000000000002</v>
      </c>
      <c r="M65" s="99">
        <v>0.36809999999999998</v>
      </c>
      <c r="N65" s="99">
        <v>0.57750000000000001</v>
      </c>
      <c r="O65" s="99">
        <v>0.42409999999999998</v>
      </c>
      <c r="P65" s="89"/>
    </row>
    <row r="66" spans="1:16" x14ac:dyDescent="0.2">
      <c r="A66" s="78">
        <v>17</v>
      </c>
      <c r="B66" s="93" t="s">
        <v>92</v>
      </c>
      <c r="C66" s="78" t="s">
        <v>11</v>
      </c>
      <c r="D66" s="99">
        <v>7.6492964335045738E-2</v>
      </c>
      <c r="E66" s="99">
        <v>7.6628399916396153E-2</v>
      </c>
      <c r="F66" s="99">
        <v>7.4399999999999994E-2</v>
      </c>
      <c r="G66" s="99">
        <v>0.1993</v>
      </c>
      <c r="H66" s="99">
        <v>5.4808000933098885E-2</v>
      </c>
      <c r="I66" s="99">
        <v>0.12839759645020596</v>
      </c>
      <c r="J66" s="99">
        <v>0.19989999999999999</v>
      </c>
      <c r="K66" s="99">
        <v>0.18099999999999999</v>
      </c>
      <c r="L66" s="99">
        <v>0.20269999999999999</v>
      </c>
      <c r="M66" s="99">
        <v>0.16552589224464223</v>
      </c>
      <c r="N66" s="99">
        <v>0.13524172919041286</v>
      </c>
      <c r="O66" s="99">
        <v>0.16255693186075065</v>
      </c>
      <c r="P66" s="89"/>
    </row>
    <row r="67" spans="1:16" x14ac:dyDescent="0.2">
      <c r="A67" s="78">
        <v>18</v>
      </c>
      <c r="B67" s="93" t="s">
        <v>93</v>
      </c>
      <c r="C67" s="78" t="s">
        <v>94</v>
      </c>
      <c r="D67" s="99">
        <v>0.32250086342732598</v>
      </c>
      <c r="E67" s="99">
        <v>0.55211736892909069</v>
      </c>
      <c r="F67" s="99">
        <v>0.41425282609259634</v>
      </c>
      <c r="G67" s="99">
        <v>0.45846716415266209</v>
      </c>
      <c r="H67" s="99">
        <v>0.44396893103085755</v>
      </c>
      <c r="I67" s="99">
        <v>0.6113832544382608</v>
      </c>
      <c r="J67" s="99">
        <v>0.60532095100645811</v>
      </c>
      <c r="K67" s="99">
        <v>0.46162696531595365</v>
      </c>
      <c r="L67" s="99">
        <v>0.67780231295762539</v>
      </c>
      <c r="M67" s="99">
        <v>0.37389785619425331</v>
      </c>
      <c r="N67" s="99">
        <v>0.51705249253770158</v>
      </c>
      <c r="O67" s="99">
        <v>0.36226125271406556</v>
      </c>
      <c r="P67" s="89"/>
    </row>
    <row r="68" spans="1:16" x14ac:dyDescent="0.2">
      <c r="A68" s="78">
        <v>19</v>
      </c>
      <c r="B68" s="93" t="s">
        <v>95</v>
      </c>
      <c r="C68" s="78" t="s">
        <v>96</v>
      </c>
      <c r="D68" s="99">
        <v>0.61835366141264358</v>
      </c>
      <c r="E68" s="99">
        <v>0.73187765372836355</v>
      </c>
      <c r="F68" s="99">
        <v>0.63441291359152552</v>
      </c>
      <c r="G68" s="99">
        <v>0.79965505768113387</v>
      </c>
      <c r="H68" s="99">
        <v>0.52271864601999629</v>
      </c>
      <c r="I68" s="99">
        <v>0.57498614752417543</v>
      </c>
      <c r="J68" s="99">
        <v>0.59610641915061124</v>
      </c>
      <c r="K68" s="99">
        <v>0.6747813906511454</v>
      </c>
      <c r="L68" s="99">
        <v>0.65957963846422174</v>
      </c>
      <c r="M68" s="99">
        <v>0.76825709983033408</v>
      </c>
      <c r="N68" s="99">
        <v>0.97069914910243682</v>
      </c>
      <c r="O68" s="99">
        <v>0.82297158561614359</v>
      </c>
      <c r="P68" s="89"/>
    </row>
    <row r="69" spans="1:16" x14ac:dyDescent="0.2">
      <c r="A69" s="78"/>
    </row>
    <row r="70" spans="1:16" x14ac:dyDescent="0.2">
      <c r="A70" s="78"/>
      <c r="B70" s="78"/>
      <c r="C70" s="78"/>
      <c r="D70" s="81">
        <v>43466</v>
      </c>
      <c r="E70" s="81">
        <v>43497</v>
      </c>
      <c r="F70" s="81">
        <v>43525</v>
      </c>
      <c r="G70" s="81">
        <v>43556</v>
      </c>
      <c r="H70" s="81">
        <v>43586</v>
      </c>
      <c r="I70" s="81">
        <v>43617</v>
      </c>
      <c r="J70" s="81">
        <v>43647</v>
      </c>
      <c r="K70" s="81">
        <v>43678</v>
      </c>
      <c r="L70" s="81">
        <v>43709</v>
      </c>
      <c r="M70" s="81">
        <v>43739</v>
      </c>
      <c r="N70" s="81">
        <v>43770</v>
      </c>
      <c r="O70" s="81">
        <v>43800</v>
      </c>
      <c r="P70" s="81"/>
    </row>
    <row r="71" spans="1:16" x14ac:dyDescent="0.2">
      <c r="A71" s="82" t="s">
        <v>2</v>
      </c>
      <c r="B71" s="83" t="s">
        <v>69</v>
      </c>
      <c r="C71" s="83" t="s">
        <v>125</v>
      </c>
      <c r="D71" s="85">
        <v>43831</v>
      </c>
      <c r="E71" s="85">
        <v>43862</v>
      </c>
      <c r="F71" s="85">
        <v>43891</v>
      </c>
      <c r="G71" s="85">
        <v>43922</v>
      </c>
      <c r="H71" s="85">
        <v>43952</v>
      </c>
      <c r="I71" s="85">
        <v>43983</v>
      </c>
      <c r="J71" s="85">
        <v>44013</v>
      </c>
      <c r="K71" s="85">
        <v>44044</v>
      </c>
      <c r="L71" s="85">
        <v>44075</v>
      </c>
      <c r="M71" s="85">
        <v>44105</v>
      </c>
      <c r="N71" s="85">
        <v>44136</v>
      </c>
      <c r="O71" s="85">
        <v>44166</v>
      </c>
      <c r="P71" s="95"/>
    </row>
    <row r="72" spans="1:16" x14ac:dyDescent="0.2">
      <c r="A72" s="94"/>
      <c r="B72" s="78"/>
      <c r="C72" s="78"/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95"/>
      <c r="O72" s="95"/>
      <c r="P72" s="95"/>
    </row>
    <row r="73" spans="1:16" x14ac:dyDescent="0.2">
      <c r="A73" s="78">
        <v>1</v>
      </c>
      <c r="B73" s="96" t="s">
        <v>101</v>
      </c>
      <c r="C73" s="78" t="s">
        <v>102</v>
      </c>
      <c r="D73" s="99">
        <v>0.52569671495692272</v>
      </c>
      <c r="E73" s="99">
        <v>0.46825097507925073</v>
      </c>
      <c r="F73" s="99">
        <v>0.61340086004163219</v>
      </c>
      <c r="G73" s="99">
        <v>0.74362696930804506</v>
      </c>
      <c r="H73" s="99">
        <v>0.78545721622615472</v>
      </c>
      <c r="I73" s="99">
        <v>0.74270551421010911</v>
      </c>
      <c r="J73" s="99">
        <v>0.76440743611454975</v>
      </c>
      <c r="K73" s="99">
        <v>0.7838330596925468</v>
      </c>
      <c r="L73" s="99">
        <v>0.50154215581498263</v>
      </c>
      <c r="M73" s="99">
        <v>0.63833386386247726</v>
      </c>
      <c r="N73" s="99">
        <v>0.7011556585051677</v>
      </c>
      <c r="O73" s="99">
        <v>0.70105233268947709</v>
      </c>
      <c r="P73" s="89"/>
    </row>
    <row r="74" spans="1:16" x14ac:dyDescent="0.2">
      <c r="A74" s="78">
        <v>2</v>
      </c>
      <c r="B74" s="96" t="s">
        <v>103</v>
      </c>
      <c r="C74" s="78" t="s">
        <v>104</v>
      </c>
      <c r="D74" s="99">
        <v>0.67090969400447809</v>
      </c>
      <c r="E74" s="99">
        <v>0.61637931034482762</v>
      </c>
      <c r="F74" s="99">
        <v>0.62026734267955175</v>
      </c>
      <c r="G74" s="99">
        <v>0.71130401234567897</v>
      </c>
      <c r="H74" s="99">
        <v>0.5962554573363571</v>
      </c>
      <c r="I74" s="99">
        <v>0.73853497092133447</v>
      </c>
      <c r="J74" s="99">
        <v>0.75919192773291622</v>
      </c>
      <c r="K74" s="99">
        <v>0.75968912202442429</v>
      </c>
      <c r="L74" s="99">
        <v>0.57467861975642764</v>
      </c>
      <c r="M74" s="99">
        <v>0.66621671512298675</v>
      </c>
      <c r="N74" s="99">
        <v>0.67992509363295883</v>
      </c>
      <c r="O74" s="99">
        <v>0.57267441860465118</v>
      </c>
      <c r="P74" s="89"/>
    </row>
    <row r="75" spans="1:16" s="78" customFormat="1" x14ac:dyDescent="0.2"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</row>
    <row r="76" spans="1:16" x14ac:dyDescent="0.2">
      <c r="C76" s="78" t="s">
        <v>115</v>
      </c>
      <c r="D76" s="72">
        <v>744</v>
      </c>
      <c r="E76" s="72">
        <f>672+24</f>
        <v>696</v>
      </c>
      <c r="F76" s="72">
        <v>744</v>
      </c>
      <c r="G76" s="72">
        <v>720</v>
      </c>
      <c r="H76" s="72">
        <v>744</v>
      </c>
      <c r="I76" s="72">
        <v>720</v>
      </c>
      <c r="J76" s="72">
        <v>744</v>
      </c>
      <c r="K76" s="72">
        <v>744</v>
      </c>
      <c r="L76" s="72">
        <v>720</v>
      </c>
      <c r="M76" s="72">
        <v>744</v>
      </c>
      <c r="N76" s="72">
        <v>720</v>
      </c>
      <c r="O76" s="72">
        <v>744</v>
      </c>
    </row>
  </sheetData>
  <pageMargins left="0.7" right="0.7" top="1.25" bottom="0.25" header="1.05" footer="0.3"/>
  <pageSetup scale="67" pageOrder="overThenDown" orientation="landscape" r:id="rId1"/>
  <rowBreaks count="1" manualBreakCount="1">
    <brk id="40" max="16383" man="1"/>
  </rowBreaks>
  <colBreaks count="1" manualBreakCount="1">
    <brk id="9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A7CF6-7BA0-46AA-AE50-638355C30FBD}">
  <dimension ref="A1:Q182"/>
  <sheetViews>
    <sheetView view="pageBreakPreview" zoomScale="80" zoomScaleNormal="100" zoomScaleSheetLayoutView="80" workbookViewId="0"/>
  </sheetViews>
  <sheetFormatPr defaultColWidth="9.140625" defaultRowHeight="14.25" x14ac:dyDescent="0.2"/>
  <cols>
    <col min="1" max="1" width="5" style="72" customWidth="1"/>
    <col min="2" max="2" width="16.7109375" style="72" bestFit="1" customWidth="1"/>
    <col min="3" max="3" width="46.5703125" style="72" customWidth="1"/>
    <col min="4" max="4" width="10.85546875" style="72" customWidth="1"/>
    <col min="5" max="5" width="12.85546875" style="72" customWidth="1"/>
    <col min="6" max="16" width="12.7109375" style="72" customWidth="1"/>
    <col min="17" max="17" width="22.7109375" style="79" bestFit="1" customWidth="1"/>
    <col min="18" max="16384" width="9.140625" style="72"/>
  </cols>
  <sheetData>
    <row r="1" spans="1:17" x14ac:dyDescent="0.2">
      <c r="A1" s="78" t="s">
        <v>0</v>
      </c>
      <c r="D1" s="79"/>
      <c r="K1" s="76" t="s">
        <v>306</v>
      </c>
      <c r="Q1" s="76" t="s">
        <v>306</v>
      </c>
    </row>
    <row r="2" spans="1:17" x14ac:dyDescent="0.2">
      <c r="A2" s="78" t="s">
        <v>257</v>
      </c>
      <c r="D2" s="79"/>
      <c r="K2" s="76" t="s">
        <v>307</v>
      </c>
      <c r="Q2" s="76" t="s">
        <v>307</v>
      </c>
    </row>
    <row r="3" spans="1:17" x14ac:dyDescent="0.2">
      <c r="A3" s="78" t="s">
        <v>304</v>
      </c>
      <c r="D3" s="79"/>
      <c r="K3" s="76" t="s">
        <v>308</v>
      </c>
      <c r="Q3" s="76" t="s">
        <v>308</v>
      </c>
    </row>
    <row r="4" spans="1:17" x14ac:dyDescent="0.2">
      <c r="A4" s="78"/>
      <c r="D4" s="79"/>
      <c r="K4" s="76" t="s">
        <v>309</v>
      </c>
      <c r="Q4" s="76" t="s">
        <v>309</v>
      </c>
    </row>
    <row r="5" spans="1:17" x14ac:dyDescent="0.2">
      <c r="A5" s="78"/>
      <c r="D5" s="79"/>
      <c r="K5" s="77" t="s">
        <v>369</v>
      </c>
      <c r="Q5" s="77" t="s">
        <v>370</v>
      </c>
    </row>
    <row r="6" spans="1:17" x14ac:dyDescent="0.2">
      <c r="A6" s="78"/>
      <c r="D6" s="79"/>
    </row>
    <row r="7" spans="1:17" x14ac:dyDescent="0.2">
      <c r="A7" s="78"/>
      <c r="B7" s="78"/>
      <c r="C7" s="78"/>
      <c r="D7" s="80"/>
      <c r="E7" s="81">
        <v>43466</v>
      </c>
      <c r="F7" s="81">
        <v>43497</v>
      </c>
      <c r="G7" s="81">
        <v>43525</v>
      </c>
      <c r="H7" s="81">
        <v>43556</v>
      </c>
      <c r="I7" s="81">
        <v>43586</v>
      </c>
      <c r="J7" s="81">
        <v>43617</v>
      </c>
      <c r="K7" s="81">
        <v>43647</v>
      </c>
      <c r="L7" s="81">
        <v>43678</v>
      </c>
      <c r="M7" s="81">
        <v>43709</v>
      </c>
      <c r="N7" s="81">
        <v>43739</v>
      </c>
      <c r="O7" s="81">
        <v>43770</v>
      </c>
      <c r="P7" s="81">
        <v>43800</v>
      </c>
      <c r="Q7" s="81" t="s">
        <v>122</v>
      </c>
    </row>
    <row r="8" spans="1:17" x14ac:dyDescent="0.2">
      <c r="A8" s="82" t="s">
        <v>2</v>
      </c>
      <c r="B8" s="83" t="s">
        <v>3</v>
      </c>
      <c r="C8" s="83" t="s">
        <v>116</v>
      </c>
      <c r="D8" s="84"/>
      <c r="E8" s="85">
        <v>43831</v>
      </c>
      <c r="F8" s="85">
        <v>43862</v>
      </c>
      <c r="G8" s="85">
        <v>43891</v>
      </c>
      <c r="H8" s="85">
        <v>43922</v>
      </c>
      <c r="I8" s="85">
        <v>43952</v>
      </c>
      <c r="J8" s="85">
        <v>43983</v>
      </c>
      <c r="K8" s="85">
        <v>44013</v>
      </c>
      <c r="L8" s="85">
        <v>44044</v>
      </c>
      <c r="M8" s="85">
        <v>44075</v>
      </c>
      <c r="N8" s="85">
        <v>44105</v>
      </c>
      <c r="O8" s="85">
        <v>44136</v>
      </c>
      <c r="P8" s="85">
        <v>44166</v>
      </c>
      <c r="Q8" s="85" t="s">
        <v>111</v>
      </c>
    </row>
    <row r="9" spans="1:17" ht="15" x14ac:dyDescent="0.25">
      <c r="A9" s="86"/>
      <c r="B9" s="86"/>
      <c r="C9" s="86"/>
      <c r="D9" s="87"/>
    </row>
    <row r="10" spans="1:17" x14ac:dyDescent="0.2">
      <c r="A10" s="78">
        <v>1</v>
      </c>
      <c r="B10" s="88" t="s">
        <v>6</v>
      </c>
      <c r="C10" s="78" t="s">
        <v>7</v>
      </c>
      <c r="D10" s="80"/>
      <c r="E10" s="89">
        <f>IF('Adjusted LF'!D10=0,0,'Adjusted Energy'!E10/'Adjusted LF'!D10/'Adjusted LF'!D$76)</f>
        <v>397436.08602838492</v>
      </c>
      <c r="F10" s="89">
        <f>IF('Adjusted LF'!E10=0,0,'Adjusted Energy'!F10/'Adjusted LF'!E10/'Adjusted LF'!E$76)</f>
        <v>370600.04500058788</v>
      </c>
      <c r="G10" s="89">
        <f>IF('Adjusted LF'!F10=0,0,'Adjusted Energy'!G10/'Adjusted LF'!F10/'Adjusted LF'!F$76)</f>
        <v>285318.95572796161</v>
      </c>
      <c r="H10" s="89">
        <f>IF('Adjusted LF'!G10=0,0,'Adjusted Energy'!H10/'Adjusted LF'!G10/'Adjusted LF'!G$76)</f>
        <v>575741.64684056002</v>
      </c>
      <c r="I10" s="89">
        <f>IF('Adjusted LF'!H10=0,0,'Adjusted Energy'!I10/'Adjusted LF'!H10/'Adjusted LF'!H$76)</f>
        <v>632365.32786005968</v>
      </c>
      <c r="J10" s="89">
        <f>IF('Adjusted LF'!I10=0,0,'Adjusted Energy'!J10/'Adjusted LF'!I10/'Adjusted LF'!I$76)</f>
        <v>784398.9939354941</v>
      </c>
      <c r="K10" s="89">
        <f>IF('Adjusted LF'!J10=0,0,'Adjusted Energy'!K10/'Adjusted LF'!J10/'Adjusted LF'!J$76)</f>
        <v>915512.23984568461</v>
      </c>
      <c r="L10" s="89">
        <f>IF('Adjusted LF'!K10=0,0,'Adjusted Energy'!L10/'Adjusted LF'!K10/'Adjusted LF'!K$76)</f>
        <v>829405.24502479145</v>
      </c>
      <c r="M10" s="89">
        <f>IF('Adjusted LF'!L10=0,0,'Adjusted Energy'!M10/'Adjusted LF'!L10/'Adjusted LF'!L$76)</f>
        <v>774388.95014144469</v>
      </c>
      <c r="N10" s="89">
        <f>IF('Adjusted LF'!M10=0,0,'Adjusted Energy'!N10/'Adjusted LF'!M10/'Adjusted LF'!M$76)</f>
        <v>537568.80580342107</v>
      </c>
      <c r="O10" s="89">
        <f>IF('Adjusted LF'!N10=0,0,'Adjusted Energy'!O10/'Adjusted LF'!N10/'Adjusted LF'!N$76)</f>
        <v>375465.70131446089</v>
      </c>
      <c r="P10" s="89">
        <f>IF('Adjusted LF'!O10=0,0,'Adjusted Energy'!P10/'Adjusted LF'!O10/'Adjusted LF'!O$76)</f>
        <v>392898.97969881742</v>
      </c>
      <c r="Q10" s="100">
        <f>MAX(E10:P10)</f>
        <v>915512.23984568461</v>
      </c>
    </row>
    <row r="11" spans="1:17" x14ac:dyDescent="0.2">
      <c r="A11" s="78">
        <v>2</v>
      </c>
      <c r="B11" s="88" t="s">
        <v>8</v>
      </c>
      <c r="C11" s="78" t="s">
        <v>9</v>
      </c>
      <c r="D11" s="80"/>
      <c r="E11" s="89">
        <f>IF('Adjusted LF'!D11=0,0,'Adjusted Energy'!E11/'Adjusted LF'!D11/'Adjusted LF'!D$76)</f>
        <v>43637.298358258595</v>
      </c>
      <c r="F11" s="89">
        <f>IF('Adjusted LF'!E11=0,0,'Adjusted Energy'!F11/'Adjusted LF'!E11/'Adjusted LF'!E$76)</f>
        <v>42137.965629736056</v>
      </c>
      <c r="G11" s="89">
        <f>IF('Adjusted LF'!F11=0,0,'Adjusted Energy'!G11/'Adjusted LF'!F11/'Adjusted LF'!F$76)</f>
        <v>39311.626903758493</v>
      </c>
      <c r="H11" s="89">
        <f>IF('Adjusted LF'!G11=0,0,'Adjusted Energy'!H11/'Adjusted LF'!G11/'Adjusted LF'!G$76)</f>
        <v>41450.566670218075</v>
      </c>
      <c r="I11" s="89">
        <f>IF('Adjusted LF'!H11=0,0,'Adjusted Energy'!I11/'Adjusted LF'!H11/'Adjusted LF'!H$76)</f>
        <v>59834.196638586152</v>
      </c>
      <c r="J11" s="89">
        <f>IF('Adjusted LF'!I11=0,0,'Adjusted Energy'!J11/'Adjusted LF'!I11/'Adjusted LF'!I$76)</f>
        <v>70396.885385022557</v>
      </c>
      <c r="K11" s="89">
        <f>IF('Adjusted LF'!J11=0,0,'Adjusted Energy'!K11/'Adjusted LF'!J11/'Adjusted LF'!J$76)</f>
        <v>77298.640976545386</v>
      </c>
      <c r="L11" s="89">
        <f>IF('Adjusted LF'!K11=0,0,'Adjusted Energy'!L11/'Adjusted LF'!K11/'Adjusted LF'!K$76)</f>
        <v>72399.788731942608</v>
      </c>
      <c r="M11" s="89">
        <f>IF('Adjusted LF'!L11=0,0,'Adjusted Energy'!M11/'Adjusted LF'!L11/'Adjusted LF'!L$76)</f>
        <v>70448.603722071915</v>
      </c>
      <c r="N11" s="89">
        <f>IF('Adjusted LF'!M11=0,0,'Adjusted Energy'!N11/'Adjusted LF'!M11/'Adjusted LF'!M$76)</f>
        <v>58410.978103472931</v>
      </c>
      <c r="O11" s="89">
        <f>IF('Adjusted LF'!N11=0,0,'Adjusted Energy'!O11/'Adjusted LF'!N11/'Adjusted LF'!N$76)</f>
        <v>38431.732880177129</v>
      </c>
      <c r="P11" s="89">
        <f>IF('Adjusted LF'!O11=0,0,'Adjusted Energy'!P11/'Adjusted LF'!O11/'Adjusted LF'!O$76)</f>
        <v>44522.733352596078</v>
      </c>
      <c r="Q11" s="100">
        <f t="shared" ref="Q11:Q39" si="0">MAX(E11:P11)</f>
        <v>77298.640976545386</v>
      </c>
    </row>
    <row r="12" spans="1:17" x14ac:dyDescent="0.2">
      <c r="A12" s="78">
        <v>3</v>
      </c>
      <c r="B12" s="88" t="s">
        <v>10</v>
      </c>
      <c r="C12" s="78" t="s">
        <v>11</v>
      </c>
      <c r="D12" s="80"/>
      <c r="E12" s="89">
        <f>IF('Adjusted LF'!D12=0,0,'Adjusted Energy'!E12/'Adjusted LF'!D12/'Adjusted LF'!D$76)</f>
        <v>4894.6114799109628</v>
      </c>
      <c r="F12" s="89">
        <f>IF('Adjusted LF'!E12=0,0,'Adjusted Energy'!F12/'Adjusted LF'!E12/'Adjusted LF'!E$76)</f>
        <v>5832.097684426798</v>
      </c>
      <c r="G12" s="89">
        <f>IF('Adjusted LF'!F12=0,0,'Adjusted Energy'!G12/'Adjusted LF'!F12/'Adjusted LF'!F$76)</f>
        <v>5938.2179946696078</v>
      </c>
      <c r="H12" s="89">
        <f>IF('Adjusted LF'!G12=0,0,'Adjusted Energy'!H12/'Adjusted LF'!G12/'Adjusted LF'!G$76)</f>
        <v>424.10065431421509</v>
      </c>
      <c r="I12" s="89">
        <f>IF('Adjusted LF'!H12=0,0,'Adjusted Energy'!I12/'Adjusted LF'!H12/'Adjusted LF'!H$76)</f>
        <v>763.16779235432568</v>
      </c>
      <c r="J12" s="89">
        <f>IF('Adjusted LF'!I12=0,0,'Adjusted Energy'!J12/'Adjusted LF'!I12/'Adjusted LF'!I$76)</f>
        <v>446.02591104581239</v>
      </c>
      <c r="K12" s="89">
        <f>IF('Adjusted LF'!J12=0,0,'Adjusted Energy'!K12/'Adjusted LF'!J12/'Adjusted LF'!J$76)</f>
        <v>413.38149336686769</v>
      </c>
      <c r="L12" s="89">
        <f>IF('Adjusted LF'!K12=0,0,'Adjusted Energy'!L12/'Adjusted LF'!K12/'Adjusted LF'!K$76)</f>
        <v>614.30355624293202</v>
      </c>
      <c r="M12" s="89">
        <f>IF('Adjusted LF'!L12=0,0,'Adjusted Energy'!M12/'Adjusted LF'!L12/'Adjusted LF'!L$76)</f>
        <v>531.03242250246421</v>
      </c>
      <c r="N12" s="89">
        <f>IF('Adjusted LF'!M12=0,0,'Adjusted Energy'!N12/'Adjusted LF'!M12/'Adjusted LF'!M$76)</f>
        <v>935.04669276111599</v>
      </c>
      <c r="O12" s="89">
        <f>IF('Adjusted LF'!N12=0,0,'Adjusted Energy'!O12/'Adjusted LF'!N12/'Adjusted LF'!N$76)</f>
        <v>1075.1102441365078</v>
      </c>
      <c r="P12" s="89">
        <f>IF('Adjusted LF'!O12=0,0,'Adjusted Energy'!P12/'Adjusted LF'!O12/'Adjusted LF'!O$76)</f>
        <v>441.11840730967424</v>
      </c>
      <c r="Q12" s="100">
        <f t="shared" si="0"/>
        <v>5938.2179946696078</v>
      </c>
    </row>
    <row r="13" spans="1:17" x14ac:dyDescent="0.2">
      <c r="A13" s="78">
        <v>4</v>
      </c>
      <c r="B13" s="88" t="s">
        <v>12</v>
      </c>
      <c r="C13" s="78" t="s">
        <v>13</v>
      </c>
      <c r="D13" s="80"/>
      <c r="E13" s="89">
        <f>IF('Adjusted LF'!D13=0,0,'Adjusted Energy'!E13/'Adjusted LF'!D13/'Adjusted LF'!D$76)</f>
        <v>207.76024689050817</v>
      </c>
      <c r="F13" s="89">
        <f>IF('Adjusted LF'!E13=0,0,'Adjusted Energy'!F13/'Adjusted LF'!E13/'Adjusted LF'!E$76)</f>
        <v>247.50001172650607</v>
      </c>
      <c r="G13" s="89">
        <f>IF('Adjusted LF'!F13=0,0,'Adjusted Energy'!G13/'Adjusted LF'!F13/'Adjusted LF'!F$76)</f>
        <v>253.37171701238267</v>
      </c>
      <c r="H13" s="89">
        <f>IF('Adjusted LF'!G13=0,0,'Adjusted Energy'!H13/'Adjusted LF'!G13/'Adjusted LF'!G$76)</f>
        <v>18.070475635023367</v>
      </c>
      <c r="I13" s="89">
        <f>IF('Adjusted LF'!H13=0,0,'Adjusted Energy'!I13/'Adjusted LF'!H13/'Adjusted LF'!H$76)</f>
        <v>32.637613179150321</v>
      </c>
      <c r="J13" s="89">
        <f>IF('Adjusted LF'!I13=0,0,'Adjusted Energy'!J13/'Adjusted LF'!I13/'Adjusted LF'!I$76)</f>
        <v>0</v>
      </c>
      <c r="K13" s="89">
        <f>IF('Adjusted LF'!J13=0,0,'Adjusted Energy'!K13/'Adjusted LF'!J13/'Adjusted LF'!J$76)</f>
        <v>17.736338977289076</v>
      </c>
      <c r="L13" s="89">
        <f>IF('Adjusted LF'!K13=0,0,'Adjusted Energy'!L13/'Adjusted LF'!K13/'Adjusted LF'!K$76)</f>
        <v>0</v>
      </c>
      <c r="M13" s="89">
        <f>IF('Adjusted LF'!L13=0,0,'Adjusted Energy'!M13/'Adjusted LF'!L13/'Adjusted LF'!L$76)</f>
        <v>22.65238117018659</v>
      </c>
      <c r="N13" s="89">
        <f>IF('Adjusted LF'!M13=0,0,'Adjusted Energy'!N13/'Adjusted LF'!M13/'Adjusted LF'!M$76)</f>
        <v>40.228346612084898</v>
      </c>
      <c r="O13" s="89">
        <f>IF('Adjusted LF'!N13=0,0,'Adjusted Energy'!O13/'Adjusted LF'!N13/'Adjusted LF'!N$76)</f>
        <v>46.205620029925619</v>
      </c>
      <c r="P13" s="89">
        <f>IF('Adjusted LF'!O13=0,0,'Adjusted Energy'!P13/'Adjusted LF'!O13/'Adjusted LF'!O$76)</f>
        <v>18.910807878299327</v>
      </c>
      <c r="Q13" s="100">
        <f t="shared" si="0"/>
        <v>253.37171701238267</v>
      </c>
    </row>
    <row r="14" spans="1:17" x14ac:dyDescent="0.2">
      <c r="A14" s="78">
        <v>5</v>
      </c>
      <c r="B14" s="88" t="s">
        <v>14</v>
      </c>
      <c r="C14" s="78" t="s">
        <v>15</v>
      </c>
      <c r="D14" s="80"/>
      <c r="E14" s="89">
        <f>IF('Adjusted LF'!D14=0,0,'Adjusted Energy'!E14/'Adjusted LF'!D14/'Adjusted LF'!D$76)</f>
        <v>8378.6319999999996</v>
      </c>
      <c r="F14" s="89">
        <f>IF('Adjusted LF'!E14=0,0,'Adjusted Energy'!F14/'Adjusted LF'!E14/'Adjusted LF'!E$76)</f>
        <v>8378.6320000000014</v>
      </c>
      <c r="G14" s="89">
        <f>IF('Adjusted LF'!F14=0,0,'Adjusted Energy'!G14/'Adjusted LF'!F14/'Adjusted LF'!F$76)</f>
        <v>8378.6319999999996</v>
      </c>
      <c r="H14" s="89">
        <f>IF('Adjusted LF'!G14=0,0,'Adjusted Energy'!H14/'Adjusted LF'!G14/'Adjusted LF'!G$76)</f>
        <v>8378.6319999999996</v>
      </c>
      <c r="I14" s="89">
        <f>IF('Adjusted LF'!H14=0,0,'Adjusted Energy'!I14/'Adjusted LF'!H14/'Adjusted LF'!H$76)</f>
        <v>8378.6319999999996</v>
      </c>
      <c r="J14" s="89">
        <f>IF('Adjusted LF'!I14=0,0,'Adjusted Energy'!J14/'Adjusted LF'!I14/'Adjusted LF'!I$76)</f>
        <v>8378.6319999999996</v>
      </c>
      <c r="K14" s="89">
        <f>IF('Adjusted LF'!J14=0,0,'Adjusted Energy'!K14/'Adjusted LF'!J14/'Adjusted LF'!J$76)</f>
        <v>8378.6319999999996</v>
      </c>
      <c r="L14" s="89">
        <f>IF('Adjusted LF'!K14=0,0,'Adjusted Energy'!L14/'Adjusted LF'!K14/'Adjusted LF'!K$76)</f>
        <v>8378.6319999999996</v>
      </c>
      <c r="M14" s="89">
        <f>IF('Adjusted LF'!L14=0,0,'Adjusted Energy'!M14/'Adjusted LF'!L14/'Adjusted LF'!L$76)</f>
        <v>8378.6319999999996</v>
      </c>
      <c r="N14" s="89">
        <f>IF('Adjusted LF'!M14=0,0,'Adjusted Energy'!N14/'Adjusted LF'!M14/'Adjusted LF'!M$76)</f>
        <v>8378.6319999999996</v>
      </c>
      <c r="O14" s="89">
        <f>IF('Adjusted LF'!N14=0,0,'Adjusted Energy'!O14/'Adjusted LF'!N14/'Adjusted LF'!N$76)</f>
        <v>8378.6319999999996</v>
      </c>
      <c r="P14" s="89">
        <f>IF('Adjusted LF'!O14=0,0,'Adjusted Energy'!P14/'Adjusted LF'!O14/'Adjusted LF'!O$76)</f>
        <v>8378.6319999999978</v>
      </c>
      <c r="Q14" s="100">
        <f t="shared" si="0"/>
        <v>8378.6320000000014</v>
      </c>
    </row>
    <row r="15" spans="1:17" x14ac:dyDescent="0.2">
      <c r="A15" s="78">
        <v>6</v>
      </c>
      <c r="B15" s="88" t="s">
        <v>16</v>
      </c>
      <c r="C15" s="78" t="s">
        <v>17</v>
      </c>
      <c r="D15" s="80"/>
      <c r="E15" s="89">
        <f>IF('Adjusted LF'!D15=0,0,'Adjusted Energy'!E15/'Adjusted LF'!D15/'Adjusted LF'!D$76)</f>
        <v>179.84877823680796</v>
      </c>
      <c r="F15" s="89">
        <f>IF('Adjusted LF'!E15=0,0,'Adjusted Energy'!F15/'Adjusted LF'!E15/'Adjusted LF'!E$76)</f>
        <v>179.99332411090447</v>
      </c>
      <c r="G15" s="89">
        <f>IF('Adjusted LF'!F15=0,0,'Adjusted Energy'!G15/'Adjusted LF'!F15/'Adjusted LF'!F$76)</f>
        <v>179.9021642674011</v>
      </c>
      <c r="H15" s="89">
        <f>IF('Adjusted LF'!G15=0,0,'Adjusted Energy'!H15/'Adjusted LF'!G15/'Adjusted LF'!G$76)</f>
        <v>179.9635953573013</v>
      </c>
      <c r="I15" s="89">
        <f>IF('Adjusted LF'!H15=0,0,'Adjusted Energy'!I15/'Adjusted LF'!H15/'Adjusted LF'!H$76)</f>
        <v>179.9176705345254</v>
      </c>
      <c r="J15" s="89">
        <f>IF('Adjusted LF'!I15=0,0,'Adjusted Energy'!J15/'Adjusted LF'!I15/'Adjusted LF'!I$76)</f>
        <v>180.37655098289554</v>
      </c>
      <c r="K15" s="89">
        <f>IF('Adjusted LF'!J15=0,0,'Adjusted Energy'!K15/'Adjusted LF'!J15/'Adjusted LF'!J$76)</f>
        <v>179.33821052060833</v>
      </c>
      <c r="L15" s="89">
        <f>IF('Adjusted LF'!K15=0,0,'Adjusted Energy'!L15/'Adjusted LF'!K15/'Adjusted LF'!K$76)</f>
        <v>179.33691306040058</v>
      </c>
      <c r="M15" s="89">
        <f>IF('Adjusted LF'!L15=0,0,'Adjusted Energy'!M15/'Adjusted LF'!L15/'Adjusted LF'!L$76)</f>
        <v>179.23622017255158</v>
      </c>
      <c r="N15" s="89">
        <f>IF('Adjusted LF'!M15=0,0,'Adjusted Energy'!N15/'Adjusted LF'!M15/'Adjusted LF'!M$76)</f>
        <v>179.16936712431564</v>
      </c>
      <c r="O15" s="89">
        <f>IF('Adjusted LF'!N15=0,0,'Adjusted Energy'!O15/'Adjusted LF'!N15/'Adjusted LF'!N$76)</f>
        <v>179.16393876453006</v>
      </c>
      <c r="P15" s="89">
        <f>IF('Adjusted LF'!O15=0,0,'Adjusted Energy'!P15/'Adjusted LF'!O15/'Adjusted LF'!O$76)</f>
        <v>179.2003314719436</v>
      </c>
      <c r="Q15" s="100">
        <f t="shared" si="0"/>
        <v>180.37655098289554</v>
      </c>
    </row>
    <row r="16" spans="1:17" x14ac:dyDescent="0.2">
      <c r="A16" s="78">
        <v>7</v>
      </c>
      <c r="B16" s="88" t="s">
        <v>18</v>
      </c>
      <c r="C16" s="78" t="s">
        <v>19</v>
      </c>
      <c r="D16" s="80"/>
      <c r="E16" s="89">
        <f>IF('Adjusted LF'!D16=0,0,'Adjusted Energy'!E16/'Adjusted LF'!D16/'Adjusted LF'!D$76)</f>
        <v>15651.106218857398</v>
      </c>
      <c r="F16" s="89">
        <f>IF('Adjusted LF'!E16=0,0,'Adjusted Energy'!F16/'Adjusted LF'!E16/'Adjusted LF'!E$76)</f>
        <v>14430.495494934139</v>
      </c>
      <c r="G16" s="89">
        <f>IF('Adjusted LF'!F16=0,0,'Adjusted Energy'!G16/'Adjusted LF'!F16/'Adjusted LF'!F$76)</f>
        <v>16938.860279828994</v>
      </c>
      <c r="H16" s="89">
        <f>IF('Adjusted LF'!G16=0,0,'Adjusted Energy'!H16/'Adjusted LF'!G16/'Adjusted LF'!G$76)</f>
        <v>15931.426568252984</v>
      </c>
      <c r="I16" s="89">
        <f>IF('Adjusted LF'!H16=0,0,'Adjusted Energy'!I16/'Adjusted LF'!H16/'Adjusted LF'!H$76)</f>
        <v>17668.01474700027</v>
      </c>
      <c r="J16" s="89">
        <f>IF('Adjusted LF'!I16=0,0,'Adjusted Energy'!J16/'Adjusted LF'!I16/'Adjusted LF'!I$76)</f>
        <v>24935.830446224038</v>
      </c>
      <c r="K16" s="89">
        <f>IF('Adjusted LF'!J16=0,0,'Adjusted Energy'!K16/'Adjusted LF'!J16/'Adjusted LF'!J$76)</f>
        <v>29087.392021253014</v>
      </c>
      <c r="L16" s="89">
        <f>IF('Adjusted LF'!K16=0,0,'Adjusted Energy'!L16/'Adjusted LF'!K16/'Adjusted LF'!K$76)</f>
        <v>25063.150575983273</v>
      </c>
      <c r="M16" s="89">
        <f>IF('Adjusted LF'!L16=0,0,'Adjusted Energy'!M16/'Adjusted LF'!L16/'Adjusted LF'!L$76)</f>
        <v>24240.318645214284</v>
      </c>
      <c r="N16" s="89">
        <f>IF('Adjusted LF'!M16=0,0,'Adjusted Energy'!N16/'Adjusted LF'!M16/'Adjusted LF'!M$76)</f>
        <v>23458.909475282351</v>
      </c>
      <c r="O16" s="89">
        <f>IF('Adjusted LF'!N16=0,0,'Adjusted Energy'!O16/'Adjusted LF'!N16/'Adjusted LF'!N$76)</f>
        <v>21907.669349589625</v>
      </c>
      <c r="P16" s="89">
        <f>IF('Adjusted LF'!O16=0,0,'Adjusted Energy'!P16/'Adjusted LF'!O16/'Adjusted LF'!O$76)</f>
        <v>23046.964190184153</v>
      </c>
      <c r="Q16" s="100">
        <f t="shared" si="0"/>
        <v>29087.392021253014</v>
      </c>
    </row>
    <row r="17" spans="1:17" x14ac:dyDescent="0.2">
      <c r="A17" s="78">
        <v>8</v>
      </c>
      <c r="B17" s="88" t="s">
        <v>20</v>
      </c>
      <c r="C17" s="78" t="s">
        <v>21</v>
      </c>
      <c r="D17" s="80"/>
      <c r="E17" s="89">
        <f>IF('Adjusted LF'!D17=0,0,'Adjusted Energy'!E17/'Adjusted LF'!D17/'Adjusted LF'!D$76)</f>
        <v>7404.8679110760513</v>
      </c>
      <c r="F17" s="89">
        <f>IF('Adjusted LF'!E17=0,0,'Adjusted Energy'!F17/'Adjusted LF'!E17/'Adjusted LF'!E$76)</f>
        <v>7093.6562952147233</v>
      </c>
      <c r="G17" s="89">
        <f>IF('Adjusted LF'!F17=0,0,'Adjusted Energy'!G17/'Adjusted LF'!F17/'Adjusted LF'!F$76)</f>
        <v>6838.0526471467001</v>
      </c>
      <c r="H17" s="89">
        <f>IF('Adjusted LF'!G17=0,0,'Adjusted Energy'!H17/'Adjusted LF'!G17/'Adjusted LF'!G$76)</f>
        <v>5774.5120685583515</v>
      </c>
      <c r="I17" s="89">
        <f>IF('Adjusted LF'!H17=0,0,'Adjusted Energy'!I17/'Adjusted LF'!H17/'Adjusted LF'!H$76)</f>
        <v>6420.1712021932581</v>
      </c>
      <c r="J17" s="89">
        <f>IF('Adjusted LF'!I17=0,0,'Adjusted Energy'!J17/'Adjusted LF'!I17/'Adjusted LF'!I$76)</f>
        <v>7598.2888592943345</v>
      </c>
      <c r="K17" s="89">
        <f>IF('Adjusted LF'!J17=0,0,'Adjusted Energy'!K17/'Adjusted LF'!J17/'Adjusted LF'!J$76)</f>
        <v>7420.3977374781398</v>
      </c>
      <c r="L17" s="89">
        <f>IF('Adjusted LF'!K17=0,0,'Adjusted Energy'!L17/'Adjusted LF'!K17/'Adjusted LF'!K$76)</f>
        <v>6387.1387218034515</v>
      </c>
      <c r="M17" s="89">
        <f>IF('Adjusted LF'!L17=0,0,'Adjusted Energy'!M17/'Adjusted LF'!L17/'Adjusted LF'!L$76)</f>
        <v>5782.7854724530625</v>
      </c>
      <c r="N17" s="89">
        <f>IF('Adjusted LF'!M17=0,0,'Adjusted Energy'!N17/'Adjusted LF'!M17/'Adjusted LF'!M$76)</f>
        <v>7047.5698703180096</v>
      </c>
      <c r="O17" s="89">
        <f>IF('Adjusted LF'!N17=0,0,'Adjusted Energy'!O17/'Adjusted LF'!N17/'Adjusted LF'!N$76)</f>
        <v>6681.0215366643206</v>
      </c>
      <c r="P17" s="89">
        <f>IF('Adjusted LF'!O17=0,0,'Adjusted Energy'!P17/'Adjusted LF'!O17/'Adjusted LF'!O$76)</f>
        <v>6168.9040602137529</v>
      </c>
      <c r="Q17" s="100">
        <f t="shared" si="0"/>
        <v>7598.2888592943345</v>
      </c>
    </row>
    <row r="18" spans="1:17" x14ac:dyDescent="0.2">
      <c r="A18" s="78">
        <v>9</v>
      </c>
      <c r="B18" s="88" t="s">
        <v>22</v>
      </c>
      <c r="C18" s="78" t="s">
        <v>23</v>
      </c>
      <c r="D18" s="80"/>
      <c r="E18" s="89">
        <f>IF('Adjusted LF'!D18=0,0,'Adjusted Energy'!E18/'Adjusted LF'!D18/'Adjusted LF'!D$76)</f>
        <v>7500</v>
      </c>
      <c r="F18" s="89">
        <f>IF('Adjusted LF'!E18=0,0,'Adjusted Energy'!F18/'Adjusted LF'!E18/'Adjusted LF'!E$76)</f>
        <v>7500</v>
      </c>
      <c r="G18" s="89">
        <f>IF('Adjusted LF'!F18=0,0,'Adjusted Energy'!G18/'Adjusted LF'!F18/'Adjusted LF'!F$76)</f>
        <v>7500</v>
      </c>
      <c r="H18" s="89">
        <f>IF('Adjusted LF'!G18=0,0,'Adjusted Energy'!H18/'Adjusted LF'!G18/'Adjusted LF'!G$76)</f>
        <v>7500</v>
      </c>
      <c r="I18" s="89">
        <f>IF('Adjusted LF'!H18=0,0,'Adjusted Energy'!I18/'Adjusted LF'!H18/'Adjusted LF'!H$76)</f>
        <v>7500</v>
      </c>
      <c r="J18" s="89">
        <f>IF('Adjusted LF'!I18=0,0,'Adjusted Energy'!J18/'Adjusted LF'!I18/'Adjusted LF'!I$76)</f>
        <v>7500</v>
      </c>
      <c r="K18" s="89">
        <f>IF('Adjusted LF'!J18=0,0,'Adjusted Energy'!K18/'Adjusted LF'!J18/'Adjusted LF'!J$76)</f>
        <v>7500</v>
      </c>
      <c r="L18" s="89">
        <f>IF('Adjusted LF'!K18=0,0,'Adjusted Energy'!L18/'Adjusted LF'!K18/'Adjusted LF'!K$76)</f>
        <v>7500</v>
      </c>
      <c r="M18" s="89">
        <f>IF('Adjusted LF'!L18=0,0,'Adjusted Energy'!M18/'Adjusted LF'!L18/'Adjusted LF'!L$76)</f>
        <v>7500</v>
      </c>
      <c r="N18" s="89">
        <f>IF('Adjusted LF'!M18=0,0,'Adjusted Energy'!N18/'Adjusted LF'!M18/'Adjusted LF'!M$76)</f>
        <v>7500</v>
      </c>
      <c r="O18" s="89">
        <f>IF('Adjusted LF'!N18=0,0,'Adjusted Energy'!O18/'Adjusted LF'!N18/'Adjusted LF'!N$76)</f>
        <v>7500</v>
      </c>
      <c r="P18" s="89">
        <f>IF('Adjusted LF'!O18=0,0,'Adjusted Energy'!P18/'Adjusted LF'!O18/'Adjusted LF'!O$76)</f>
        <v>7500</v>
      </c>
      <c r="Q18" s="100">
        <f t="shared" si="0"/>
        <v>7500</v>
      </c>
    </row>
    <row r="19" spans="1:17" x14ac:dyDescent="0.2">
      <c r="A19" s="78">
        <v>10</v>
      </c>
      <c r="B19" s="88" t="s">
        <v>24</v>
      </c>
      <c r="C19" s="78" t="s">
        <v>25</v>
      </c>
      <c r="D19" s="80"/>
      <c r="E19" s="89">
        <f>IF('Adjusted LF'!D19=0,0,'Adjusted Energy'!E19/'Adjusted LF'!D19/'Adjusted LF'!D$76)</f>
        <v>4475.0400390625</v>
      </c>
      <c r="F19" s="89">
        <f>IF('Adjusted LF'!E19=0,0,'Adjusted Energy'!F19/'Adjusted LF'!E19/'Adjusted LF'!E$76)</f>
        <v>4996.68017578125</v>
      </c>
      <c r="G19" s="89">
        <f>IF('Adjusted LF'!F19=0,0,'Adjusted Energy'!G19/'Adjusted LF'!F19/'Adjusted LF'!F$76)</f>
        <v>7559.51953125</v>
      </c>
      <c r="H19" s="89">
        <f>IF('Adjusted LF'!G19=0,0,'Adjusted Energy'!H19/'Adjusted LF'!G19/'Adjusted LF'!G$76)</f>
        <v>8814.4799804687518</v>
      </c>
      <c r="I19" s="89">
        <f>IF('Adjusted LF'!H19=0,0,'Adjusted Energy'!I19/'Adjusted LF'!H19/'Adjusted LF'!H$76)</f>
        <v>7068.11962890625</v>
      </c>
      <c r="J19" s="89">
        <f>IF('Adjusted LF'!I19=0,0,'Adjusted Energy'!J19/'Adjusted LF'!I19/'Adjusted LF'!I$76)</f>
        <v>6773.27978515625</v>
      </c>
      <c r="K19" s="89">
        <f>IF('Adjusted LF'!J19=0,0,'Adjusted Energy'!K19/'Adjusted LF'!J19/'Adjusted LF'!J$76)</f>
        <v>7861.919921875</v>
      </c>
      <c r="L19" s="89">
        <f>IF('Adjusted LF'!K19=0,0,'Adjusted Energy'!L19/'Adjusted LF'!K19/'Adjusted LF'!K$76)</f>
        <v>6644.759765625</v>
      </c>
      <c r="M19" s="89">
        <f>IF('Adjusted LF'!L19=0,0,'Adjusted Energy'!M19/'Adjusted LF'!L19/'Adjusted LF'!L$76)</f>
        <v>6585.11962890625</v>
      </c>
      <c r="N19" s="89">
        <f>IF('Adjusted LF'!M19=0,0,'Adjusted Energy'!N19/'Adjusted LF'!M19/'Adjusted LF'!M$76)</f>
        <v>6265.91943359375</v>
      </c>
      <c r="O19" s="89">
        <f>IF('Adjusted LF'!N19=0,0,'Adjusted Energy'!O19/'Adjusted LF'!N19/'Adjusted LF'!N$76)</f>
        <v>6420.4794921874991</v>
      </c>
      <c r="P19" s="89">
        <f>IF('Adjusted LF'!O19=0,0,'Adjusted Energy'!P19/'Adjusted LF'!O19/'Adjusted LF'!O$76)</f>
        <v>5745.11962890625</v>
      </c>
      <c r="Q19" s="100">
        <f t="shared" si="0"/>
        <v>8814.4799804687518</v>
      </c>
    </row>
    <row r="20" spans="1:17" x14ac:dyDescent="0.2">
      <c r="A20" s="78">
        <v>11</v>
      </c>
      <c r="B20" s="90" t="s">
        <v>26</v>
      </c>
      <c r="C20" s="78" t="s">
        <v>27</v>
      </c>
      <c r="D20" s="80"/>
      <c r="E20" s="89">
        <f>IF('Adjusted LF'!D20=0,0,'Adjusted Energy'!E20/'Adjusted LF'!D20/'Adjusted LF'!D$76)</f>
        <v>3695.1130476165149</v>
      </c>
      <c r="F20" s="89">
        <f>IF('Adjusted LF'!E20=0,0,'Adjusted Energy'!F20/'Adjusted LF'!E20/'Adjusted LF'!E$76)</f>
        <v>3258.3741137523375</v>
      </c>
      <c r="G20" s="89">
        <f>IF('Adjusted LF'!F20=0,0,'Adjusted Energy'!G20/'Adjusted LF'!F20/'Adjusted LF'!F$76)</f>
        <v>3063.2169408827685</v>
      </c>
      <c r="H20" s="89">
        <f>IF('Adjusted LF'!G20=0,0,'Adjusted Energy'!H20/'Adjusted LF'!G20/'Adjusted LF'!G$76)</f>
        <v>2987.8362519304223</v>
      </c>
      <c r="I20" s="89">
        <f>IF('Adjusted LF'!H20=0,0,'Adjusted Energy'!I20/'Adjusted LF'!H20/'Adjusted LF'!H$76)</f>
        <v>2513.4308219693621</v>
      </c>
      <c r="J20" s="89">
        <f>IF('Adjusted LF'!I20=0,0,'Adjusted Energy'!J20/'Adjusted LF'!I20/'Adjusted LF'!I$76)</f>
        <v>2241.8533279191756</v>
      </c>
      <c r="K20" s="89">
        <f>IF('Adjusted LF'!J20=0,0,'Adjusted Energy'!K20/'Adjusted LF'!J20/'Adjusted LF'!J$76)</f>
        <v>2066.2875000415406</v>
      </c>
      <c r="L20" s="89">
        <f>IF('Adjusted LF'!K20=0,0,'Adjusted Energy'!L20/'Adjusted LF'!K20/'Adjusted LF'!K$76)</f>
        <v>1786.544537997871</v>
      </c>
      <c r="M20" s="89">
        <f>IF('Adjusted LF'!L20=0,0,'Adjusted Energy'!M20/'Adjusted LF'!L20/'Adjusted LF'!L$76)</f>
        <v>1974.4328911205696</v>
      </c>
      <c r="N20" s="89">
        <f>IF('Adjusted LF'!M20=0,0,'Adjusted Energy'!N20/'Adjusted LF'!M20/'Adjusted LF'!M$76)</f>
        <v>2037.8982073427817</v>
      </c>
      <c r="O20" s="89">
        <f>IF('Adjusted LF'!N20=0,0,'Adjusted Energy'!O20/'Adjusted LF'!N20/'Adjusted LF'!N$76)</f>
        <v>2329.3045428335045</v>
      </c>
      <c r="P20" s="89">
        <f>IF('Adjusted LF'!O20=0,0,'Adjusted Energy'!P20/'Adjusted LF'!O20/'Adjusted LF'!O$76)</f>
        <v>2903.9976141634529</v>
      </c>
      <c r="Q20" s="100">
        <f t="shared" si="0"/>
        <v>3695.1130476165149</v>
      </c>
    </row>
    <row r="21" spans="1:17" x14ac:dyDescent="0.2">
      <c r="A21" s="78">
        <v>12</v>
      </c>
      <c r="B21" s="88" t="s">
        <v>28</v>
      </c>
      <c r="C21" s="78" t="s">
        <v>29</v>
      </c>
      <c r="D21" s="80"/>
      <c r="E21" s="89">
        <f>IF('Adjusted LF'!D21=0,0,'Adjusted Energy'!E21/'Adjusted LF'!D21/'Adjusted LF'!D$76)</f>
        <v>1105.395350866733</v>
      </c>
      <c r="F21" s="89">
        <f>IF('Adjusted LF'!E21=0,0,'Adjusted Energy'!F21/'Adjusted LF'!E21/'Adjusted LF'!E$76)</f>
        <v>1062.5299542638295</v>
      </c>
      <c r="G21" s="89">
        <f>IF('Adjusted LF'!F21=0,0,'Adjusted Energy'!G21/'Adjusted LF'!F21/'Adjusted LF'!F$76)</f>
        <v>1168.7416430370256</v>
      </c>
      <c r="H21" s="89">
        <f>IF('Adjusted LF'!G21=0,0,'Adjusted Energy'!H21/'Adjusted LF'!G21/'Adjusted LF'!G$76)</f>
        <v>1351.0831310116425</v>
      </c>
      <c r="I21" s="89">
        <f>IF('Adjusted LF'!H21=0,0,'Adjusted Energy'!I21/'Adjusted LF'!H21/'Adjusted LF'!H$76)</f>
        <v>1569.954995348091</v>
      </c>
      <c r="J21" s="89">
        <f>IF('Adjusted LF'!I21=0,0,'Adjusted Energy'!J21/'Adjusted LF'!I21/'Adjusted LF'!I$76)</f>
        <v>1940.5969420554334</v>
      </c>
      <c r="K21" s="89">
        <f>IF('Adjusted LF'!J21=0,0,'Adjusted Energy'!K21/'Adjusted LF'!J21/'Adjusted LF'!J$76)</f>
        <v>2110.4537946051719</v>
      </c>
      <c r="L21" s="89">
        <f>IF('Adjusted LF'!K21=0,0,'Adjusted Energy'!L21/'Adjusted LF'!K21/'Adjusted LF'!K$76)</f>
        <v>1504.696437447609</v>
      </c>
      <c r="M21" s="89">
        <f>IF('Adjusted LF'!L21=0,0,'Adjusted Energy'!M21/'Adjusted LF'!L21/'Adjusted LF'!L$76)</f>
        <v>1690.8286165176296</v>
      </c>
      <c r="N21" s="89">
        <f>IF('Adjusted LF'!M21=0,0,'Adjusted Energy'!N21/'Adjusted LF'!M21/'Adjusted LF'!M$76)</f>
        <v>2010.8237052348893</v>
      </c>
      <c r="O21" s="89">
        <f>IF('Adjusted LF'!N21=0,0,'Adjusted Energy'!O21/'Adjusted LF'!N21/'Adjusted LF'!N$76)</f>
        <v>1020.7644501732997</v>
      </c>
      <c r="P21" s="89">
        <f>IF('Adjusted LF'!O21=0,0,'Adjusted Energy'!P21/'Adjusted LF'!O21/'Adjusted LF'!O$76)</f>
        <v>1075.3108144147743</v>
      </c>
      <c r="Q21" s="100">
        <f t="shared" si="0"/>
        <v>2110.4537946051719</v>
      </c>
    </row>
    <row r="22" spans="1:17" x14ac:dyDescent="0.2">
      <c r="A22" s="78">
        <v>13</v>
      </c>
      <c r="B22" s="88" t="s">
        <v>30</v>
      </c>
      <c r="C22" s="78" t="s">
        <v>31</v>
      </c>
      <c r="D22" s="80"/>
      <c r="E22" s="89">
        <f>IF('Adjusted LF'!D22=0,0,'Adjusted Energy'!E22/'Adjusted LF'!D22/'Adjusted LF'!D$76)</f>
        <v>225811.03860785294</v>
      </c>
      <c r="F22" s="89">
        <f>IF('Adjusted LF'!E22=0,0,'Adjusted Energy'!F22/'Adjusted LF'!E22/'Adjusted LF'!E$76)</f>
        <v>229245.3552406962</v>
      </c>
      <c r="G22" s="89">
        <f>IF('Adjusted LF'!F22=0,0,'Adjusted Energy'!G22/'Adjusted LF'!F22/'Adjusted LF'!F$76)</f>
        <v>230032.93434888261</v>
      </c>
      <c r="H22" s="89">
        <f>IF('Adjusted LF'!G22=0,0,'Adjusted Energy'!H22/'Adjusted LF'!G22/'Adjusted LF'!G$76)</f>
        <v>230435.70671759211</v>
      </c>
      <c r="I22" s="89">
        <f>IF('Adjusted LF'!H22=0,0,'Adjusted Energy'!I22/'Adjusted LF'!H22/'Adjusted LF'!H$76)</f>
        <v>258106.7767926516</v>
      </c>
      <c r="J22" s="89">
        <f>IF('Adjusted LF'!I22=0,0,'Adjusted Energy'!J22/'Adjusted LF'!I22/'Adjusted LF'!I$76)</f>
        <v>304432.5348527442</v>
      </c>
      <c r="K22" s="89">
        <f>IF('Adjusted LF'!J22=0,0,'Adjusted Energy'!K22/'Adjusted LF'!J22/'Adjusted LF'!J$76)</f>
        <v>339306.05690441583</v>
      </c>
      <c r="L22" s="89">
        <f>IF('Adjusted LF'!K22=0,0,'Adjusted Energy'!L22/'Adjusted LF'!K22/'Adjusted LF'!K$76)</f>
        <v>318267.89129417803</v>
      </c>
      <c r="M22" s="89">
        <f>IF('Adjusted LF'!L22=0,0,'Adjusted Energy'!M22/'Adjusted LF'!L22/'Adjusted LF'!L$76)</f>
        <v>316689.79162479535</v>
      </c>
      <c r="N22" s="89">
        <f>IF('Adjusted LF'!M22=0,0,'Adjusted Energy'!N22/'Adjusted LF'!M22/'Adjusted LF'!M$76)</f>
        <v>292043.45843710291</v>
      </c>
      <c r="O22" s="89">
        <f>IF('Adjusted LF'!N22=0,0,'Adjusted Energy'!O22/'Adjusted LF'!N22/'Adjusted LF'!N$76)</f>
        <v>251242.05153909323</v>
      </c>
      <c r="P22" s="89">
        <f>IF('Adjusted LF'!O22=0,0,'Adjusted Energy'!P22/'Adjusted LF'!O22/'Adjusted LF'!O$76)</f>
        <v>224929.15436720735</v>
      </c>
      <c r="Q22" s="100">
        <f t="shared" si="0"/>
        <v>339306.05690441583</v>
      </c>
    </row>
    <row r="23" spans="1:17" x14ac:dyDescent="0.2">
      <c r="A23" s="78">
        <v>14</v>
      </c>
      <c r="B23" s="88" t="s">
        <v>32</v>
      </c>
      <c r="C23" s="78" t="s">
        <v>33</v>
      </c>
      <c r="D23" s="80"/>
      <c r="E23" s="89">
        <f>IF('Adjusted LF'!D23=0,0,'Adjusted Energy'!E23/'Adjusted LF'!D23/'Adjusted LF'!D$76)</f>
        <v>3782.7913788655396</v>
      </c>
      <c r="F23" s="89">
        <f>IF('Adjusted LF'!E23=0,0,'Adjusted Energy'!F23/'Adjusted LF'!E23/'Adjusted LF'!E$76)</f>
        <v>4027.7969557873653</v>
      </c>
      <c r="G23" s="89">
        <f>IF('Adjusted LF'!F23=0,0,'Adjusted Energy'!G23/'Adjusted LF'!F23/'Adjusted LF'!F$76)</f>
        <v>3663.3837194231337</v>
      </c>
      <c r="H23" s="89">
        <f>IF('Adjusted LF'!G23=0,0,'Adjusted Energy'!H23/'Adjusted LF'!G23/'Adjusted LF'!G$76)</f>
        <v>4147.7949982066475</v>
      </c>
      <c r="I23" s="89">
        <f>IF('Adjusted LF'!H23=0,0,'Adjusted Energy'!I23/'Adjusted LF'!H23/'Adjusted LF'!H$76)</f>
        <v>4984.5313894454021</v>
      </c>
      <c r="J23" s="89">
        <f>IF('Adjusted LF'!I23=0,0,'Adjusted Energy'!J23/'Adjusted LF'!I23/'Adjusted LF'!I$76)</f>
        <v>5497.1873414528973</v>
      </c>
      <c r="K23" s="89">
        <f>IF('Adjusted LF'!J23=0,0,'Adjusted Energy'!K23/'Adjusted LF'!J23/'Adjusted LF'!J$76)</f>
        <v>7323.0184167684165</v>
      </c>
      <c r="L23" s="89">
        <f>IF('Adjusted LF'!K23=0,0,'Adjusted Energy'!L23/'Adjusted LF'!K23/'Adjusted LF'!K$76)</f>
        <v>7518.1801465802282</v>
      </c>
      <c r="M23" s="89">
        <f>IF('Adjusted LF'!L23=0,0,'Adjusted Energy'!M23/'Adjusted LF'!L23/'Adjusted LF'!L$76)</f>
        <v>6667.9726881129136</v>
      </c>
      <c r="N23" s="89">
        <f>IF('Adjusted LF'!M23=0,0,'Adjusted Energy'!N23/'Adjusted LF'!M23/'Adjusted LF'!M$76)</f>
        <v>4665.3635777303189</v>
      </c>
      <c r="O23" s="89">
        <f>IF('Adjusted LF'!N23=0,0,'Adjusted Energy'!O23/'Adjusted LF'!N23/'Adjusted LF'!N$76)</f>
        <v>3628.5569105691056</v>
      </c>
      <c r="P23" s="89">
        <f>IF('Adjusted LF'!O23=0,0,'Adjusted Energy'!P23/'Adjusted LF'!O23/'Adjusted LF'!O$76)</f>
        <v>3859.5888982747547</v>
      </c>
      <c r="Q23" s="100">
        <f t="shared" si="0"/>
        <v>7518.1801465802282</v>
      </c>
    </row>
    <row r="24" spans="1:17" x14ac:dyDescent="0.2">
      <c r="A24" s="78">
        <v>15</v>
      </c>
      <c r="B24" s="88" t="s">
        <v>34</v>
      </c>
      <c r="C24" s="78" t="s">
        <v>35</v>
      </c>
      <c r="D24" s="80"/>
      <c r="E24" s="89">
        <f>IF('Adjusted LF'!D24=0,0,'Adjusted Energy'!E24/'Adjusted LF'!D24/'Adjusted LF'!D$76)</f>
        <v>55347.401289470006</v>
      </c>
      <c r="F24" s="89">
        <f>IF('Adjusted LF'!E24=0,0,'Adjusted Energy'!F24/'Adjusted LF'!E24/'Adjusted LF'!E$76)</f>
        <v>57651.826332982193</v>
      </c>
      <c r="G24" s="89">
        <f>IF('Adjusted LF'!F24=0,0,'Adjusted Energy'!G24/'Adjusted LF'!F24/'Adjusted LF'!F$76)</f>
        <v>60527.480586016129</v>
      </c>
      <c r="H24" s="89">
        <f>IF('Adjusted LF'!G24=0,0,'Adjusted Energy'!H24/'Adjusted LF'!G24/'Adjusted LF'!G$76)</f>
        <v>54621.059985217864</v>
      </c>
      <c r="I24" s="89">
        <f>IF('Adjusted LF'!H24=0,0,'Adjusted Energy'!I24/'Adjusted LF'!H24/'Adjusted LF'!H$76)</f>
        <v>61665.554712774516</v>
      </c>
      <c r="J24" s="89">
        <f>IF('Adjusted LF'!I24=0,0,'Adjusted Energy'!J24/'Adjusted LF'!I24/'Adjusted LF'!I$76)</f>
        <v>66613.978422124812</v>
      </c>
      <c r="K24" s="89">
        <f>IF('Adjusted LF'!J24=0,0,'Adjusted Energy'!K24/'Adjusted LF'!J24/'Adjusted LF'!J$76)</f>
        <v>72641.282358996177</v>
      </c>
      <c r="L24" s="89">
        <f>IF('Adjusted LF'!K24=0,0,'Adjusted Energy'!L24/'Adjusted LF'!K24/'Adjusted LF'!K$76)</f>
        <v>72440.246703113778</v>
      </c>
      <c r="M24" s="89">
        <f>IF('Adjusted LF'!L24=0,0,'Adjusted Energy'!M24/'Adjusted LF'!L24/'Adjusted LF'!L$76)</f>
        <v>71788.008623118934</v>
      </c>
      <c r="N24" s="89">
        <f>IF('Adjusted LF'!M24=0,0,'Adjusted Energy'!N24/'Adjusted LF'!M24/'Adjusted LF'!M$76)</f>
        <v>65900.65244676001</v>
      </c>
      <c r="O24" s="89">
        <f>IF('Adjusted LF'!N24=0,0,'Adjusted Energy'!O24/'Adjusted LF'!N24/'Adjusted LF'!N$76)</f>
        <v>60093.203690711511</v>
      </c>
      <c r="P24" s="89">
        <f>IF('Adjusted LF'!O24=0,0,'Adjusted Energy'!P24/'Adjusted LF'!O24/'Adjusted LF'!O$76)</f>
        <v>53719.400153815746</v>
      </c>
      <c r="Q24" s="100">
        <f t="shared" si="0"/>
        <v>72641.282358996177</v>
      </c>
    </row>
    <row r="25" spans="1:17" x14ac:dyDescent="0.2">
      <c r="A25" s="78">
        <v>16</v>
      </c>
      <c r="B25" s="88" t="s">
        <v>36</v>
      </c>
      <c r="C25" s="78" t="s">
        <v>37</v>
      </c>
      <c r="D25" s="80"/>
      <c r="E25" s="89">
        <f>IF('Adjusted LF'!D25=0,0,'Adjusted Energy'!E25/'Adjusted LF'!D25/'Adjusted LF'!D$76)</f>
        <v>24960.557343139648</v>
      </c>
      <c r="F25" s="89">
        <f>IF('Adjusted LF'!E25=0,0,'Adjusted Energy'!F25/'Adjusted LF'!E25/'Adjusted LF'!E$76)</f>
        <v>25851.653803405763</v>
      </c>
      <c r="G25" s="89">
        <f>IF('Adjusted LF'!F25=0,0,'Adjusted Energy'!G25/'Adjusted LF'!F25/'Adjusted LF'!F$76)</f>
        <v>26553.867346191408</v>
      </c>
      <c r="H25" s="89">
        <f>IF('Adjusted LF'!G25=0,0,'Adjusted Energy'!H25/'Adjusted LF'!G25/'Adjusted LF'!G$76)</f>
        <v>24278.163353271488</v>
      </c>
      <c r="I25" s="89">
        <f>IF('Adjusted LF'!H25=0,0,'Adjusted Energy'!I25/'Adjusted LF'!H25/'Adjusted LF'!H$76)</f>
        <v>25276.480729980463</v>
      </c>
      <c r="J25" s="89">
        <f>IF('Adjusted LF'!I25=0,0,'Adjusted Energy'!J25/'Adjusted LF'!I25/'Adjusted LF'!I$76)</f>
        <v>27306.159780883794</v>
      </c>
      <c r="K25" s="89">
        <f>IF('Adjusted LF'!J25=0,0,'Adjusted Energy'!K25/'Adjusted LF'!J25/'Adjusted LF'!J$76)</f>
        <v>30022.718188476563</v>
      </c>
      <c r="L25" s="89">
        <f>IF('Adjusted LF'!K25=0,0,'Adjusted Energy'!L25/'Adjusted LF'!K25/'Adjusted LF'!K$76)</f>
        <v>29492.719119262696</v>
      </c>
      <c r="M25" s="89">
        <f>IF('Adjusted LF'!L25=0,0,'Adjusted Energy'!M25/'Adjusted LF'!L25/'Adjusted LF'!L$76)</f>
        <v>29775.16228942871</v>
      </c>
      <c r="N25" s="89">
        <f>IF('Adjusted LF'!M25=0,0,'Adjusted Energy'!N25/'Adjusted LF'!M25/'Adjusted LF'!M$76)</f>
        <v>26595.82150878906</v>
      </c>
      <c r="O25" s="89">
        <f>IF('Adjusted LF'!N25=0,0,'Adjusted Energy'!O25/'Adjusted LF'!N25/'Adjusted LF'!N$76)</f>
        <v>25746.301556396484</v>
      </c>
      <c r="P25" s="89">
        <f>IF('Adjusted LF'!O25=0,0,'Adjusted Energy'!P25/'Adjusted LF'!O25/'Adjusted LF'!O$76)</f>
        <v>23775.921245574948</v>
      </c>
      <c r="Q25" s="100">
        <f t="shared" si="0"/>
        <v>30022.718188476563</v>
      </c>
    </row>
    <row r="26" spans="1:17" x14ac:dyDescent="0.2">
      <c r="A26" s="78">
        <v>17</v>
      </c>
      <c r="B26" s="88" t="s">
        <v>38</v>
      </c>
      <c r="C26" s="78" t="s">
        <v>39</v>
      </c>
      <c r="D26" s="80"/>
      <c r="E26" s="89">
        <f>IF('Adjusted LF'!D26=0,0,'Adjusted Energy'!E26/'Adjusted LF'!D26/'Adjusted LF'!D$76)</f>
        <v>1500</v>
      </c>
      <c r="F26" s="89">
        <f>IF('Adjusted LF'!E26=0,0,'Adjusted Energy'!F26/'Adjusted LF'!E26/'Adjusted LF'!E$76)</f>
        <v>1500.0000000000002</v>
      </c>
      <c r="G26" s="89">
        <f>IF('Adjusted LF'!F26=0,0,'Adjusted Energy'!G26/'Adjusted LF'!F26/'Adjusted LF'!F$76)</f>
        <v>1500</v>
      </c>
      <c r="H26" s="89">
        <f>IF('Adjusted LF'!G26=0,0,'Adjusted Energy'!H26/'Adjusted LF'!G26/'Adjusted LF'!G$76)</f>
        <v>1500</v>
      </c>
      <c r="I26" s="89">
        <f>IF('Adjusted LF'!H26=0,0,'Adjusted Energy'!I26/'Adjusted LF'!H26/'Adjusted LF'!H$76)</f>
        <v>1500</v>
      </c>
      <c r="J26" s="89">
        <f>IF('Adjusted LF'!I26=0,0,'Adjusted Energy'!J26/'Adjusted LF'!I26/'Adjusted LF'!I$76)</f>
        <v>1500.0000000000002</v>
      </c>
      <c r="K26" s="89">
        <f>IF('Adjusted LF'!J26=0,0,'Adjusted Energy'!K26/'Adjusted LF'!J26/'Adjusted LF'!J$76)</f>
        <v>1500</v>
      </c>
      <c r="L26" s="89">
        <f>IF('Adjusted LF'!K26=0,0,'Adjusted Energy'!L26/'Adjusted LF'!K26/'Adjusted LF'!K$76)</f>
        <v>1500</v>
      </c>
      <c r="M26" s="89">
        <f>IF('Adjusted LF'!L26=0,0,'Adjusted Energy'!M26/'Adjusted LF'!L26/'Adjusted LF'!L$76)</f>
        <v>1500.0000000000002</v>
      </c>
      <c r="N26" s="89">
        <f>IF('Adjusted LF'!M26=0,0,'Adjusted Energy'!N26/'Adjusted LF'!M26/'Adjusted LF'!M$76)</f>
        <v>1500</v>
      </c>
      <c r="O26" s="89">
        <f>IF('Adjusted LF'!N26=0,0,'Adjusted Energy'!O26/'Adjusted LF'!N26/'Adjusted LF'!N$76)</f>
        <v>1500</v>
      </c>
      <c r="P26" s="89">
        <f>IF('Adjusted LF'!O26=0,0,'Adjusted Energy'!P26/'Adjusted LF'!O26/'Adjusted LF'!O$76)</f>
        <v>1500</v>
      </c>
      <c r="Q26" s="100">
        <f t="shared" si="0"/>
        <v>1500.0000000000002</v>
      </c>
    </row>
    <row r="27" spans="1:17" x14ac:dyDescent="0.2">
      <c r="A27" s="78">
        <v>18</v>
      </c>
      <c r="B27" s="88" t="s">
        <v>40</v>
      </c>
      <c r="C27" s="78" t="s">
        <v>41</v>
      </c>
      <c r="D27" s="80"/>
      <c r="E27" s="89">
        <f>IF('Adjusted LF'!D27=0,0,'Adjusted Energy'!E27/'Adjusted LF'!D27/'Adjusted LF'!D$76)</f>
        <v>40400</v>
      </c>
      <c r="F27" s="89">
        <f>IF('Adjusted LF'!E27=0,0,'Adjusted Energy'!F27/'Adjusted LF'!E27/'Adjusted LF'!E$76)</f>
        <v>40400</v>
      </c>
      <c r="G27" s="89">
        <f>IF('Adjusted LF'!F27=0,0,'Adjusted Energy'!G27/'Adjusted LF'!F27/'Adjusted LF'!F$76)</f>
        <v>40400</v>
      </c>
      <c r="H27" s="89">
        <f>IF('Adjusted LF'!G27=0,0,'Adjusted Energy'!H27/'Adjusted LF'!G27/'Adjusted LF'!G$76)</f>
        <v>40400</v>
      </c>
      <c r="I27" s="89">
        <f>IF('Adjusted LF'!H27=0,0,'Adjusted Energy'!I27/'Adjusted LF'!H27/'Adjusted LF'!H$76)</f>
        <v>40400</v>
      </c>
      <c r="J27" s="89">
        <f>IF('Adjusted LF'!I27=0,0,'Adjusted Energy'!J27/'Adjusted LF'!I27/'Adjusted LF'!I$76)</f>
        <v>40400</v>
      </c>
      <c r="K27" s="89">
        <f>IF('Adjusted LF'!J27=0,0,'Adjusted Energy'!K27/'Adjusted LF'!J27/'Adjusted LF'!J$76)</f>
        <v>40400.000000000007</v>
      </c>
      <c r="L27" s="89">
        <f>IF('Adjusted LF'!K27=0,0,'Adjusted Energy'!L27/'Adjusted LF'!K27/'Adjusted LF'!K$76)</f>
        <v>40400</v>
      </c>
      <c r="M27" s="89">
        <f>IF('Adjusted LF'!L27=0,0,'Adjusted Energy'!M27/'Adjusted LF'!L27/'Adjusted LF'!L$76)</f>
        <v>40400</v>
      </c>
      <c r="N27" s="89">
        <f>IF('Adjusted LF'!M27=0,0,'Adjusted Energy'!N27/'Adjusted LF'!M27/'Adjusted LF'!M$76)</f>
        <v>40400</v>
      </c>
      <c r="O27" s="89">
        <f>IF('Adjusted LF'!N27=0,0,'Adjusted Energy'!O27/'Adjusted LF'!N27/'Adjusted LF'!N$76)</f>
        <v>40400</v>
      </c>
      <c r="P27" s="89">
        <f>IF('Adjusted LF'!O27=0,0,'Adjusted Energy'!P27/'Adjusted LF'!O27/'Adjusted LF'!O$76)</f>
        <v>40400</v>
      </c>
      <c r="Q27" s="100">
        <f t="shared" si="0"/>
        <v>40400.000000000007</v>
      </c>
    </row>
    <row r="28" spans="1:17" x14ac:dyDescent="0.2">
      <c r="A28" s="78">
        <v>19</v>
      </c>
      <c r="B28" s="88" t="s">
        <v>42</v>
      </c>
      <c r="C28" s="78" t="s">
        <v>43</v>
      </c>
      <c r="D28" s="80"/>
      <c r="E28" s="89">
        <f>IF('Adjusted LF'!D28=0,0,'Adjusted Energy'!E28/'Adjusted LF'!D28/'Adjusted LF'!D$76)</f>
        <v>6293.9672979638844</v>
      </c>
      <c r="F28" s="89">
        <f>IF('Adjusted LF'!E28=0,0,'Adjusted Energy'!F28/'Adjusted LF'!E28/'Adjusted LF'!E$76)</f>
        <v>6268.9455222770193</v>
      </c>
      <c r="G28" s="89">
        <f>IF('Adjusted LF'!F28=0,0,'Adjusted Energy'!G28/'Adjusted LF'!F28/'Adjusted LF'!F$76)</f>
        <v>6254.2729164199109</v>
      </c>
      <c r="H28" s="89">
        <f>IF('Adjusted LF'!G28=0,0,'Adjusted Energy'!H28/'Adjusted LF'!G28/'Adjusted LF'!G$76)</f>
        <v>6319.9876979689707</v>
      </c>
      <c r="I28" s="89">
        <f>IF('Adjusted LF'!H28=0,0,'Adjusted Energy'!I28/'Adjusted LF'!H28/'Adjusted LF'!H$76)</f>
        <v>6282.6017301278016</v>
      </c>
      <c r="J28" s="89">
        <f>IF('Adjusted LF'!I28=0,0,'Adjusted Energy'!J28/'Adjusted LF'!I28/'Adjusted LF'!I$76)</f>
        <v>6276.1501833813354</v>
      </c>
      <c r="K28" s="89">
        <f>IF('Adjusted LF'!J28=0,0,'Adjusted Energy'!K28/'Adjusted LF'!J28/'Adjusted LF'!J$76)</f>
        <v>6275.213971291264</v>
      </c>
      <c r="L28" s="89">
        <f>IF('Adjusted LF'!K28=0,0,'Adjusted Energy'!L28/'Adjusted LF'!K28/'Adjusted LF'!K$76)</f>
        <v>6260.3559674780872</v>
      </c>
      <c r="M28" s="89">
        <f>IF('Adjusted LF'!L28=0,0,'Adjusted Energy'!M28/'Adjusted LF'!L28/'Adjusted LF'!L$76)</f>
        <v>6277.5504543538946</v>
      </c>
      <c r="N28" s="89">
        <f>IF('Adjusted LF'!M28=0,0,'Adjusted Energy'!N28/'Adjusted LF'!M28/'Adjusted LF'!M$76)</f>
        <v>6270.5729389733469</v>
      </c>
      <c r="O28" s="89">
        <f>IF('Adjusted LF'!N28=0,0,'Adjusted Energy'!O28/'Adjusted LF'!N28/'Adjusted LF'!N$76)</f>
        <v>6274.6031948295458</v>
      </c>
      <c r="P28" s="89">
        <f>IF('Adjusted LF'!O28=0,0,'Adjusted Energy'!P28/'Adjusted LF'!O28/'Adjusted LF'!O$76)</f>
        <v>6262.4467335817062</v>
      </c>
      <c r="Q28" s="100">
        <f t="shared" si="0"/>
        <v>6319.9876979689707</v>
      </c>
    </row>
    <row r="29" spans="1:17" x14ac:dyDescent="0.2">
      <c r="A29" s="78">
        <v>20</v>
      </c>
      <c r="B29" s="88" t="s">
        <v>44</v>
      </c>
      <c r="C29" s="78" t="s">
        <v>45</v>
      </c>
      <c r="D29" s="80"/>
      <c r="E29" s="89">
        <f>IF('Adjusted LF'!D29=0,0,'Adjusted Energy'!E29/'Adjusted LF'!D29/'Adjusted LF'!D$76)</f>
        <v>1327.9999999999998</v>
      </c>
      <c r="F29" s="89">
        <f>IF('Adjusted LF'!E29=0,0,'Adjusted Energy'!F29/'Adjusted LF'!E29/'Adjusted LF'!E$76)</f>
        <v>1591</v>
      </c>
      <c r="G29" s="89">
        <f>IF('Adjusted LF'!F29=0,0,'Adjusted Energy'!G29/'Adjusted LF'!F29/'Adjusted LF'!F$76)</f>
        <v>1697</v>
      </c>
      <c r="H29" s="89">
        <f>IF('Adjusted LF'!G29=0,0,'Adjusted Energy'!H29/'Adjusted LF'!G29/'Adjusted LF'!G$76)</f>
        <v>1955</v>
      </c>
      <c r="I29" s="89">
        <f>IF('Adjusted LF'!H29=0,0,'Adjusted Energy'!I29/'Adjusted LF'!H29/'Adjusted LF'!H$76)</f>
        <v>1432</v>
      </c>
      <c r="J29" s="89">
        <f>IF('Adjusted LF'!I29=0,0,'Adjusted Energy'!J29/'Adjusted LF'!I29/'Adjusted LF'!I$76)</f>
        <v>1849</v>
      </c>
      <c r="K29" s="89">
        <f>IF('Adjusted LF'!J29=0,0,'Adjusted Energy'!K29/'Adjusted LF'!J29/'Adjusted LF'!J$76)</f>
        <v>1756.9999999999998</v>
      </c>
      <c r="L29" s="89">
        <f>IF('Adjusted LF'!K29=0,0,'Adjusted Energy'!L29/'Adjusted LF'!K29/'Adjusted LF'!K$76)</f>
        <v>2189</v>
      </c>
      <c r="M29" s="89">
        <f>IF('Adjusted LF'!L29=0,0,'Adjusted Energy'!M29/'Adjusted LF'!L29/'Adjusted LF'!L$76)</f>
        <v>1237</v>
      </c>
      <c r="N29" s="89">
        <f>IF('Adjusted LF'!M29=0,0,'Adjusted Energy'!N29/'Adjusted LF'!M29/'Adjusted LF'!M$76)-34.784</f>
        <v>2174.1960507716312</v>
      </c>
      <c r="O29" s="89">
        <f>IF('Adjusted LF'!N29=0,0,'Adjusted Energy'!O29/'Adjusted LF'!N29/'Adjusted LF'!N$76)</f>
        <v>1405.9999999999998</v>
      </c>
      <c r="P29" s="89">
        <f>IF('Adjusted LF'!O29=0,0,'Adjusted Energy'!P29/'Adjusted LF'!O29/'Adjusted LF'!O$76)</f>
        <v>1313</v>
      </c>
      <c r="Q29" s="100">
        <f t="shared" si="0"/>
        <v>2189</v>
      </c>
    </row>
    <row r="30" spans="1:17" x14ac:dyDescent="0.2">
      <c r="A30" s="78">
        <v>21</v>
      </c>
      <c r="B30" s="88" t="s">
        <v>46</v>
      </c>
      <c r="C30" s="78" t="s">
        <v>47</v>
      </c>
      <c r="D30" s="80"/>
      <c r="E30" s="89">
        <f>IF('Adjusted LF'!D30=0,0,'Adjusted Energy'!E30/'Adjusted LF'!D30/'Adjusted LF'!D$76)</f>
        <v>3671.9999999999995</v>
      </c>
      <c r="F30" s="89">
        <f>IF('Adjusted LF'!E30=0,0,'Adjusted Energy'!F30/'Adjusted LF'!E30/'Adjusted LF'!E$76)</f>
        <v>3409</v>
      </c>
      <c r="G30" s="89">
        <f>IF('Adjusted LF'!F30=0,0,'Adjusted Energy'!G30/'Adjusted LF'!F30/'Adjusted LF'!F$76)</f>
        <v>3303</v>
      </c>
      <c r="H30" s="89">
        <f>IF('Adjusted LF'!G30=0,0,'Adjusted Energy'!H30/'Adjusted LF'!G30/'Adjusted LF'!G$76)</f>
        <v>3045</v>
      </c>
      <c r="I30" s="89">
        <f>IF('Adjusted LF'!H30=0,0,'Adjusted Energy'!I30/'Adjusted LF'!H30/'Adjusted LF'!H$76)</f>
        <v>3568</v>
      </c>
      <c r="J30" s="89">
        <f>IF('Adjusted LF'!I30=0,0,'Adjusted Energy'!J30/'Adjusted LF'!I30/'Adjusted LF'!I$76)</f>
        <v>3151</v>
      </c>
      <c r="K30" s="89">
        <f>IF('Adjusted LF'!J30=0,0,'Adjusted Energy'!K30/'Adjusted LF'!J30/'Adjusted LF'!J$76)</f>
        <v>3243</v>
      </c>
      <c r="L30" s="89">
        <f>IF('Adjusted LF'!K30=0,0,'Adjusted Energy'!L30/'Adjusted LF'!K30/'Adjusted LF'!K$76)</f>
        <v>2811.0000000000005</v>
      </c>
      <c r="M30" s="89">
        <f>IF('Adjusted LF'!L30=0,0,'Adjusted Energy'!M30/'Adjusted LF'!L30/'Adjusted LF'!L$76)</f>
        <v>3763</v>
      </c>
      <c r="N30" s="89">
        <f>IF('Adjusted LF'!M30=0,0,'Adjusted Energy'!N30/'Adjusted LF'!M30/'Adjusted LF'!M$76)-45.5277</f>
        <v>2825.9431479671716</v>
      </c>
      <c r="O30" s="89">
        <f>IF('Adjusted LF'!N30=0,0,'Adjusted Energy'!O30/'Adjusted LF'!N30/'Adjusted LF'!N$76)</f>
        <v>3593.9999999999995</v>
      </c>
      <c r="P30" s="89">
        <f>IF('Adjusted LF'!O30=0,0,'Adjusted Energy'!P30/'Adjusted LF'!O30/'Adjusted LF'!O$76)</f>
        <v>3687.0000000000005</v>
      </c>
      <c r="Q30" s="100">
        <f t="shared" si="0"/>
        <v>3763</v>
      </c>
    </row>
    <row r="31" spans="1:17" x14ac:dyDescent="0.2">
      <c r="A31" s="78">
        <v>22</v>
      </c>
      <c r="B31" s="88" t="s">
        <v>48</v>
      </c>
      <c r="C31" s="78" t="s">
        <v>49</v>
      </c>
      <c r="D31" s="80"/>
      <c r="E31" s="89">
        <f>IF('Adjusted LF'!D31=0,0,'Adjusted Energy'!E31/'Adjusted LF'!D31/'Adjusted LF'!D$76)</f>
        <v>41669.381526947021</v>
      </c>
      <c r="F31" s="89">
        <f>IF('Adjusted LF'!E31=0,0,'Adjusted Energy'!F31/'Adjusted LF'!E31/'Adjusted LF'!E$76)</f>
        <v>48630.684133529663</v>
      </c>
      <c r="G31" s="89">
        <f>IF('Adjusted LF'!F31=0,0,'Adjusted Energy'!G31/'Adjusted LF'!F31/'Adjusted LF'!F$76)</f>
        <v>43370.834360122688</v>
      </c>
      <c r="H31" s="89">
        <f>IF('Adjusted LF'!G31=0,0,'Adjusted Energy'!H31/'Adjusted LF'!G31/'Adjusted LF'!G$76)</f>
        <v>51000</v>
      </c>
      <c r="I31" s="89">
        <f>IF('Adjusted LF'!H31=0,0,'Adjusted Energy'!I31/'Adjusted LF'!H31/'Adjusted LF'!H$76)</f>
        <v>51000</v>
      </c>
      <c r="J31" s="89">
        <f>IF('Adjusted LF'!I31=0,0,'Adjusted Energy'!J31/'Adjusted LF'!I31/'Adjusted LF'!I$76)</f>
        <v>51000</v>
      </c>
      <c r="K31" s="89">
        <f>IF('Adjusted LF'!J31=0,0,'Adjusted Energy'!K31/'Adjusted LF'!J31/'Adjusted LF'!J$76)</f>
        <v>51000</v>
      </c>
      <c r="L31" s="89">
        <f>IF('Adjusted LF'!K31=0,0,'Adjusted Energy'!L31/'Adjusted LF'!K31/'Adjusted LF'!K$76)</f>
        <v>51000</v>
      </c>
      <c r="M31" s="89">
        <f>IF('Adjusted LF'!L31=0,0,'Adjusted Energy'!M31/'Adjusted LF'!L31/'Adjusted LF'!L$76)</f>
        <v>51000</v>
      </c>
      <c r="N31" s="89">
        <f>IF('Adjusted LF'!M31=0,0,'Adjusted Energy'!N31/'Adjusted LF'!M31/'Adjusted LF'!M$76)</f>
        <v>51000</v>
      </c>
      <c r="O31" s="89">
        <f>IF('Adjusted LF'!N31=0,0,'Adjusted Energy'!O31/'Adjusted LF'!N31/'Adjusted LF'!N$76)</f>
        <v>42036.172080993645</v>
      </c>
      <c r="P31" s="89">
        <f>IF('Adjusted LF'!O31=0,0,'Adjusted Energy'!P31/'Adjusted LF'!O31/'Adjusted LF'!O$76)</f>
        <v>40724.837581634521</v>
      </c>
      <c r="Q31" s="100">
        <f t="shared" si="0"/>
        <v>51000</v>
      </c>
    </row>
    <row r="32" spans="1:17" x14ac:dyDescent="0.2">
      <c r="A32" s="78">
        <v>23</v>
      </c>
      <c r="B32" s="88" t="s">
        <v>50</v>
      </c>
      <c r="C32" s="78" t="s">
        <v>51</v>
      </c>
      <c r="D32" s="80"/>
      <c r="E32" s="89">
        <f>IF('Adjusted LF'!D32=0,0,'Adjusted Energy'!E32/'Adjusted LF'!D32/'Adjusted LF'!D$76)</f>
        <v>919.95001220703114</v>
      </c>
      <c r="F32" s="89">
        <f>IF('Adjusted LF'!E32=0,0,'Adjusted Energy'!F32/'Adjusted LF'!E32/'Adjusted LF'!E$76)</f>
        <v>76.890000343322754</v>
      </c>
      <c r="G32" s="89">
        <f>IF('Adjusted LF'!F32=0,0,'Adjusted Energy'!G32/'Adjusted LF'!F32/'Adjusted LF'!F$76)</f>
        <v>68.978000640869141</v>
      </c>
      <c r="H32" s="89">
        <f>IF('Adjusted LF'!G32=0,0,'Adjusted Energy'!H32/'Adjusted LF'!G32/'Adjusted LF'!G$76)</f>
        <v>32.832000255584717</v>
      </c>
      <c r="I32" s="89">
        <f>IF('Adjusted LF'!H32=0,0,'Adjusted Energy'!I32/'Adjusted LF'!H32/'Adjusted LF'!H$76)</f>
        <v>32.262000560760498</v>
      </c>
      <c r="J32" s="89">
        <f>IF('Adjusted LF'!I32=0,0,'Adjusted Energy'!J32/'Adjusted LF'!I32/'Adjusted LF'!I$76)</f>
        <v>36.286001607775688</v>
      </c>
      <c r="K32" s="89">
        <f>IF('Adjusted LF'!J32=0,0,'Adjusted Energy'!K32/'Adjusted LF'!J32/'Adjusted LF'!J$76)</f>
        <v>33.332000255584717</v>
      </c>
      <c r="L32" s="89">
        <f>IF('Adjusted LF'!K32=0,0,'Adjusted Energy'!L32/'Adjusted LF'!K32/'Adjusted LF'!K$76)</f>
        <v>41.520000457763672</v>
      </c>
      <c r="M32" s="89">
        <f>IF('Adjusted LF'!L32=0,0,'Adjusted Energy'!M32/'Adjusted LF'!L32/'Adjusted LF'!L$76)</f>
        <v>67.879999160766616</v>
      </c>
      <c r="N32" s="89">
        <f>IF('Adjusted LF'!M32=0,0,'Adjusted Energy'!N32/'Adjusted LF'!M32/'Adjusted LF'!M$76)</f>
        <v>1653.3599853515625</v>
      </c>
      <c r="O32" s="89">
        <f>IF('Adjusted LF'!N32=0,0,'Adjusted Energy'!O32/'Adjusted LF'!N32/'Adjusted LF'!N$76)</f>
        <v>1776.4000244140625</v>
      </c>
      <c r="P32" s="89">
        <f>IF('Adjusted LF'!O32=0,0,'Adjusted Energy'!P32/'Adjusted LF'!O32/'Adjusted LF'!O$76)</f>
        <v>1784.8560146540401</v>
      </c>
      <c r="Q32" s="100">
        <f t="shared" si="0"/>
        <v>1784.8560146540401</v>
      </c>
    </row>
    <row r="33" spans="1:17" x14ac:dyDescent="0.2">
      <c r="A33" s="78">
        <v>24</v>
      </c>
      <c r="B33" s="88" t="s">
        <v>52</v>
      </c>
      <c r="C33" s="78" t="s">
        <v>53</v>
      </c>
      <c r="D33" s="80"/>
      <c r="E33" s="89">
        <f>IF('Adjusted LF'!D33=0,0,'Adjusted Energy'!E33/'Adjusted LF'!D33/'Adjusted LF'!D$76)</f>
        <v>4947.7597656249991</v>
      </c>
      <c r="F33" s="89">
        <f>IF('Adjusted LF'!E33=0,0,'Adjusted Energy'!F33/'Adjusted LF'!E33/'Adjusted LF'!E$76)</f>
        <v>4828.599853515625</v>
      </c>
      <c r="G33" s="89">
        <f>IF('Adjusted LF'!F33=0,0,'Adjusted Energy'!G33/'Adjusted LF'!F33/'Adjusted LF'!F$76)</f>
        <v>7823.5596923828125</v>
      </c>
      <c r="H33" s="89">
        <f>IF('Adjusted LF'!G33=0,0,'Adjusted Energy'!H33/'Adjusted LF'!G33/'Adjusted LF'!G$76)</f>
        <v>9455.9195556640625</v>
      </c>
      <c r="I33" s="89">
        <f>IF('Adjusted LF'!H33=0,0,'Adjusted Energy'!I33/'Adjusted LF'!H33/'Adjusted LF'!H$76)</f>
        <v>10159.919616699219</v>
      </c>
      <c r="J33" s="89">
        <f>IF('Adjusted LF'!I33=0,0,'Adjusted Energy'!J33/'Adjusted LF'!I33/'Adjusted LF'!I$76)</f>
        <v>10171.799499511719</v>
      </c>
      <c r="K33" s="89">
        <f>IF('Adjusted LF'!J33=0,0,'Adjusted Energy'!K33/'Adjusted LF'!J33/'Adjusted LF'!J$76)</f>
        <v>10414.999633789061</v>
      </c>
      <c r="L33" s="89">
        <f>IF('Adjusted LF'!K33=0,0,'Adjusted Energy'!L33/'Adjusted LF'!K33/'Adjusted LF'!K$76)</f>
        <v>10408.999633789063</v>
      </c>
      <c r="M33" s="89">
        <f>IF('Adjusted LF'!L33=0,0,'Adjusted Energy'!M33/'Adjusted LF'!L33/'Adjusted LF'!L$76)</f>
        <v>9634.7996826171893</v>
      </c>
      <c r="N33" s="89">
        <f>IF('Adjusted LF'!M33=0,0,'Adjusted Energy'!N33/'Adjusted LF'!M33/'Adjusted LF'!M$76)</f>
        <v>5493.7997436523438</v>
      </c>
      <c r="O33" s="89">
        <f>IF('Adjusted LF'!N33=0,0,'Adjusted Energy'!O33/'Adjusted LF'!N33/'Adjusted LF'!N$76)</f>
        <v>4936.5997314453125</v>
      </c>
      <c r="P33" s="89">
        <f>IF('Adjusted LF'!O33=0,0,'Adjusted Energy'!P33/'Adjusted LF'!O33/'Adjusted LF'!O$76)</f>
        <v>4801.9996337890616</v>
      </c>
      <c r="Q33" s="100">
        <f t="shared" si="0"/>
        <v>10414.999633789061</v>
      </c>
    </row>
    <row r="34" spans="1:17" x14ac:dyDescent="0.2">
      <c r="A34" s="78">
        <v>25</v>
      </c>
      <c r="B34" s="88" t="s">
        <v>54</v>
      </c>
      <c r="C34" s="78" t="s">
        <v>55</v>
      </c>
      <c r="D34" s="80"/>
      <c r="E34" s="89">
        <f>IF('Adjusted LF'!D34=0,0,'Adjusted Energy'!E34/'Adjusted LF'!D34/'Adjusted LF'!D$76)</f>
        <v>1367.275390625</v>
      </c>
      <c r="F34" s="89">
        <f>IF('Adjusted LF'!E34=0,0,'Adjusted Energy'!F34/'Adjusted LF'!E34/'Adjusted LF'!E$76)</f>
        <v>2962.30859375</v>
      </c>
      <c r="G34" s="89">
        <f>IF('Adjusted LF'!F34=0,0,'Adjusted Energy'!G34/'Adjusted LF'!F34/'Adjusted LF'!F$76)</f>
        <v>3476.7802734375</v>
      </c>
      <c r="H34" s="89">
        <f>IF('Adjusted LF'!G34=0,0,'Adjusted Energy'!H34/'Adjusted LF'!G34/'Adjusted LF'!G$76)</f>
        <v>1366.7769775390625</v>
      </c>
      <c r="I34" s="89">
        <f>IF('Adjusted LF'!H34=0,0,'Adjusted Energy'!I34/'Adjusted LF'!H34/'Adjusted LF'!H$76)</f>
        <v>3041.730712890625</v>
      </c>
      <c r="J34" s="89">
        <f>IF('Adjusted LF'!I34=0,0,'Adjusted Energy'!J34/'Adjusted LF'!I34/'Adjusted LF'!I$76)</f>
        <v>3323.179931640625</v>
      </c>
      <c r="K34" s="89">
        <f>IF('Adjusted LF'!J34=0,0,'Adjusted Energy'!K34/'Adjusted LF'!J34/'Adjusted LF'!J$76)</f>
        <v>3204.5341796875</v>
      </c>
      <c r="L34" s="89">
        <f>IF('Adjusted LF'!K34=0,0,'Adjusted Energy'!L34/'Adjusted LF'!K34/'Adjusted LF'!K$76)</f>
        <v>3333.547607421875</v>
      </c>
      <c r="M34" s="89">
        <f>IF('Adjusted LF'!L34=0,0,'Adjusted Energy'!M34/'Adjusted LF'!L34/'Adjusted LF'!L$76)</f>
        <v>3298.662353515625</v>
      </c>
      <c r="N34" s="89">
        <f>IF('Adjusted LF'!M34=0,0,'Adjusted Energy'!N34/'Adjusted LF'!M34/'Adjusted LF'!M$76)</f>
        <v>3103.388427734375</v>
      </c>
      <c r="O34" s="89">
        <f>IF('Adjusted LF'!N34=0,0,'Adjusted Energy'!O34/'Adjusted LF'!N34/'Adjusted LF'!N$76)</f>
        <v>3928.5417480468755</v>
      </c>
      <c r="P34" s="89">
        <f>IF('Adjusted LF'!O34=0,0,'Adjusted Energy'!P34/'Adjusted LF'!O34/'Adjusted LF'!O$76)</f>
        <v>3584.832763671875</v>
      </c>
      <c r="Q34" s="100">
        <f t="shared" si="0"/>
        <v>3928.5417480468755</v>
      </c>
    </row>
    <row r="35" spans="1:17" x14ac:dyDescent="0.2">
      <c r="A35" s="78">
        <v>26</v>
      </c>
      <c r="B35" s="88" t="s">
        <v>56</v>
      </c>
      <c r="C35" s="78" t="s">
        <v>57</v>
      </c>
      <c r="D35" s="80"/>
      <c r="E35" s="89">
        <f>IF('Adjusted LF'!D35=0,0,'Adjusted Energy'!E35/'Adjusted LF'!D35/'Adjusted LF'!D$76)</f>
        <v>7768.0013427734375</v>
      </c>
      <c r="F35" s="89">
        <f>IF('Adjusted LF'!E35=0,0,'Adjusted Energy'!F35/'Adjusted LF'!E35/'Adjusted LF'!E$76)</f>
        <v>9236.8007202148438</v>
      </c>
      <c r="G35" s="89">
        <f>IF('Adjusted LF'!F35=0,0,'Adjusted Energy'!G35/'Adjusted LF'!F35/'Adjusted LF'!F$76)</f>
        <v>8718.4015502929688</v>
      </c>
      <c r="H35" s="89">
        <f>IF('Adjusted LF'!G35=0,0,'Adjusted Energy'!H35/'Adjusted LF'!G35/'Adjusted LF'!G$76)</f>
        <v>4571.20166015625</v>
      </c>
      <c r="I35" s="89">
        <f>IF('Adjusted LF'!H35=0,0,'Adjusted Energy'!I35/'Adjusted LF'!H35/'Adjusted LF'!H$76)</f>
        <v>8588.8010864257813</v>
      </c>
      <c r="J35" s="89">
        <f>IF('Adjusted LF'!I35=0,0,'Adjusted Energy'!J35/'Adjusted LF'!I35/'Adjusted LF'!I$76)</f>
        <v>9064.0008544921875</v>
      </c>
      <c r="K35" s="89">
        <f>IF('Adjusted LF'!J35=0,0,'Adjusted Energy'!K35/'Adjusted LF'!J35/'Adjusted LF'!J$76)</f>
        <v>9496.0003662109375</v>
      </c>
      <c r="L35" s="89">
        <f>IF('Adjusted LF'!K35=0,0,'Adjusted Energy'!L35/'Adjusted LF'!K35/'Adjusted LF'!K$76)</f>
        <v>9841.6004638671857</v>
      </c>
      <c r="M35" s="89">
        <f>IF('Adjusted LF'!L35=0,0,'Adjusted Energy'!M35/'Adjusted LF'!L35/'Adjusted LF'!L$76)</f>
        <v>10230.400817871096</v>
      </c>
      <c r="N35" s="89">
        <f>IF('Adjusted LF'!M35=0,0,'Adjusted Energy'!N35/'Adjusted LF'!M35/'Adjusted LF'!M$76)</f>
        <v>9496.0006103515625</v>
      </c>
      <c r="O35" s="89">
        <f>IF('Adjusted LF'!N35=0,0,'Adjusted Energy'!O35/'Adjusted LF'!N35/'Adjusted LF'!N$76)</f>
        <v>9323.201416015625</v>
      </c>
      <c r="P35" s="89">
        <f>IF('Adjusted LF'!O35=0,0,'Adjusted Energy'!P35/'Adjusted LF'!O35/'Adjusted LF'!O$76)</f>
        <v>8286.4012451171875</v>
      </c>
      <c r="Q35" s="100">
        <f t="shared" si="0"/>
        <v>10230.400817871096</v>
      </c>
    </row>
    <row r="36" spans="1:17" x14ac:dyDescent="0.2">
      <c r="A36" s="78">
        <v>27</v>
      </c>
      <c r="B36" s="88" t="s">
        <v>58</v>
      </c>
      <c r="C36" s="78" t="s">
        <v>59</v>
      </c>
      <c r="D36" s="80"/>
      <c r="E36" s="89">
        <f>IF('Adjusted LF'!D36=0,0,'Adjusted Energy'!E36/'Adjusted LF'!D36/'Adjusted LF'!D$76)</f>
        <v>36645.25048828125</v>
      </c>
      <c r="F36" s="89">
        <f>IF('Adjusted LF'!E36=0,0,'Adjusted Energy'!F36/'Adjusted LF'!E36/'Adjusted LF'!E$76)</f>
        <v>35310.55029296875</v>
      </c>
      <c r="G36" s="89">
        <f>IF('Adjusted LF'!F36=0,0,'Adjusted Energy'!G36/'Adjusted LF'!F36/'Adjusted LF'!F$76)</f>
        <v>37455.7001953125</v>
      </c>
      <c r="H36" s="89">
        <f>IF('Adjusted LF'!G36=0,0,'Adjusted Energy'!H36/'Adjusted LF'!G36/'Adjusted LF'!G$76)</f>
        <v>35922.10009765625</v>
      </c>
      <c r="I36" s="89">
        <f>IF('Adjusted LF'!H36=0,0,'Adjusted Energy'!I36/'Adjusted LF'!H36/'Adjusted LF'!H$76)</f>
        <v>35183.200195312507</v>
      </c>
      <c r="J36" s="89">
        <f>IF('Adjusted LF'!I36=0,0,'Adjusted Energy'!J36/'Adjusted LF'!I36/'Adjusted LF'!I$76)</f>
        <v>35474.80029296875</v>
      </c>
      <c r="K36" s="89">
        <f>IF('Adjusted LF'!J36=0,0,'Adjusted Energy'!K36/'Adjusted LF'!J36/'Adjusted LF'!J$76)</f>
        <v>35693.950195312507</v>
      </c>
      <c r="L36" s="89">
        <f>IF('Adjusted LF'!K36=0,0,'Adjusted Energy'!L36/'Adjusted LF'!K36/'Adjusted LF'!K$76)</f>
        <v>34665.9990234375</v>
      </c>
      <c r="M36" s="89">
        <f>IF('Adjusted LF'!L36=0,0,'Adjusted Energy'!M36/'Adjusted LF'!L36/'Adjusted LF'!L$76)</f>
        <v>35217.99951171875</v>
      </c>
      <c r="N36" s="89">
        <f>IF('Adjusted LF'!M36=0,0,'Adjusted Energy'!N36/'Adjusted LF'!M36/'Adjusted LF'!M$76)</f>
        <v>35757.274714259853</v>
      </c>
      <c r="O36" s="89">
        <f>IF('Adjusted LF'!N36=0,0,'Adjusted Energy'!O36/'Adjusted LF'!N36/'Adjusted LF'!N$76)</f>
        <v>35760.99793192865</v>
      </c>
      <c r="P36" s="89">
        <f>IF('Adjusted LF'!O36=0,0,'Adjusted Energy'!P36/'Adjusted LF'!O36/'Adjusted LF'!O$76)</f>
        <v>36101.19970703125</v>
      </c>
      <c r="Q36" s="100">
        <f t="shared" si="0"/>
        <v>37455.7001953125</v>
      </c>
    </row>
    <row r="37" spans="1:17" x14ac:dyDescent="0.2">
      <c r="A37" s="78">
        <v>28</v>
      </c>
      <c r="B37" s="88" t="s">
        <v>60</v>
      </c>
      <c r="C37" s="78" t="s">
        <v>61</v>
      </c>
      <c r="D37" s="80"/>
      <c r="E37" s="89">
        <f>IF('Adjusted LF'!D37=0,0,'Adjusted Energy'!E37/'Adjusted LF'!D37/'Adjusted LF'!D$76)</f>
        <v>0</v>
      </c>
      <c r="F37" s="89">
        <f>IF('Adjusted LF'!E37=0,0,'Adjusted Energy'!F37/'Adjusted LF'!E37/'Adjusted LF'!E$76)</f>
        <v>0</v>
      </c>
      <c r="G37" s="89">
        <f>IF('Adjusted LF'!F37=0,0,'Adjusted Energy'!G37/'Adjusted LF'!F37/'Adjusted LF'!F$76)</f>
        <v>0</v>
      </c>
      <c r="H37" s="89">
        <f>IF('Adjusted LF'!G37=0,0,'Adjusted Energy'!H37/'Adjusted LF'!G37/'Adjusted LF'!G$76)</f>
        <v>762.84035873413086</v>
      </c>
      <c r="I37" s="89">
        <f>IF('Adjusted LF'!H37=0,0,'Adjusted Energy'!I37/'Adjusted LF'!H37/'Adjusted LF'!H$76)</f>
        <v>5134.3790054321289</v>
      </c>
      <c r="J37" s="89">
        <f>IF('Adjusted LF'!I37=0,0,'Adjusted Energy'!J37/'Adjusted LF'!I37/'Adjusted LF'!I$76)</f>
        <v>9868.8611169659125</v>
      </c>
      <c r="K37" s="89">
        <f>IF('Adjusted LF'!J37=0,0,'Adjusted Energy'!K37/'Adjusted LF'!J37/'Adjusted LF'!J$76)</f>
        <v>15758.71913428769</v>
      </c>
      <c r="L37" s="89">
        <f>IF('Adjusted LF'!K37=0,0,'Adjusted Energy'!L37/'Adjusted LF'!K37/'Adjusted LF'!K$76)</f>
        <v>14586.917866899161</v>
      </c>
      <c r="M37" s="89">
        <f>IF('Adjusted LF'!L37=0,0,'Adjusted Energy'!M37/'Adjusted LF'!L37/'Adjusted LF'!L$76)</f>
        <v>8738.6942611821942</v>
      </c>
      <c r="N37" s="89">
        <f>IF('Adjusted LF'!M37=0,0,'Adjusted Energy'!N37/'Adjusted LF'!M37/'Adjusted LF'!M$76)</f>
        <v>2838.3138675689697</v>
      </c>
      <c r="O37" s="89">
        <f>IF('Adjusted LF'!N37=0,0,'Adjusted Energy'!O37/'Adjusted LF'!N37/'Adjusted LF'!N$76)</f>
        <v>0</v>
      </c>
      <c r="P37" s="89">
        <f>IF('Adjusted LF'!O37=0,0,'Adjusted Energy'!P37/'Adjusted LF'!O37/'Adjusted LF'!O$76)</f>
        <v>0</v>
      </c>
      <c r="Q37" s="100">
        <f t="shared" si="0"/>
        <v>15758.71913428769</v>
      </c>
    </row>
    <row r="38" spans="1:17" x14ac:dyDescent="0.2">
      <c r="A38" s="78">
        <v>29</v>
      </c>
      <c r="B38" s="88" t="s">
        <v>62</v>
      </c>
      <c r="C38" s="78" t="s">
        <v>63</v>
      </c>
      <c r="D38" s="80"/>
      <c r="E38" s="89">
        <f>IF('Adjusted LF'!D38=0,0,'Adjusted Energy'!E38/'Adjusted LF'!D38/'Adjusted LF'!D$76)</f>
        <v>41460.931511514485</v>
      </c>
      <c r="F38" s="89">
        <f>IF('Adjusted LF'!E38=0,0,'Adjusted Energy'!F38/'Adjusted LF'!E38/'Adjusted LF'!E$76)</f>
        <v>41970.603239523109</v>
      </c>
      <c r="G38" s="89">
        <f>IF('Adjusted LF'!F38=0,0,'Adjusted Energy'!G38/'Adjusted LF'!F38/'Adjusted LF'!F$76)</f>
        <v>41554.484208698894</v>
      </c>
      <c r="H38" s="89">
        <f>IF('Adjusted LF'!G38=0,0,'Adjusted Energy'!H38/'Adjusted LF'!G38/'Adjusted LF'!G$76)</f>
        <v>19402.610187119571</v>
      </c>
      <c r="I38" s="89">
        <f>IF('Adjusted LF'!H38=0,0,'Adjusted Energy'!I38/'Adjusted LF'!H38/'Adjusted LF'!H$76)</f>
        <v>25166.298925603071</v>
      </c>
      <c r="J38" s="89">
        <f>IF('Adjusted LF'!I38=0,0,'Adjusted Energy'!J38/'Adjusted LF'!I38/'Adjusted LF'!I$76)</f>
        <v>38579.35255476812</v>
      </c>
      <c r="K38" s="89">
        <f>IF('Adjusted LF'!J38=0,0,'Adjusted Energy'!K38/'Adjusted LF'!J38/'Adjusted LF'!J$76)</f>
        <v>50162.434869430457</v>
      </c>
      <c r="L38" s="89">
        <f>IF('Adjusted LF'!K38=0,0,'Adjusted Energy'!L38/'Adjusted LF'!K38/'Adjusted LF'!K$76)</f>
        <v>50784.331135079905</v>
      </c>
      <c r="M38" s="89">
        <f>IF('Adjusted LF'!L38=0,0,'Adjusted Energy'!M38/'Adjusted LF'!L38/'Adjusted LF'!L$76)</f>
        <v>51308.079746041672</v>
      </c>
      <c r="N38" s="89">
        <f>IF('Adjusted LF'!M38=0,0,'Adjusted Energy'!N38/'Adjusted LF'!M38/'Adjusted LF'!M$76)</f>
        <v>39309.937267462585</v>
      </c>
      <c r="O38" s="89">
        <f>IF('Adjusted LF'!N38=0,0,'Adjusted Energy'!O38/'Adjusted LF'!N38/'Adjusted LF'!N$76)</f>
        <v>28442.521449492211</v>
      </c>
      <c r="P38" s="89">
        <f>IF('Adjusted LF'!O38=0,0,'Adjusted Energy'!P38/'Adjusted LF'!O38/'Adjusted LF'!O$76)</f>
        <v>29140.682768585237</v>
      </c>
      <c r="Q38" s="100">
        <f t="shared" si="0"/>
        <v>51308.079746041672</v>
      </c>
    </row>
    <row r="39" spans="1:17" x14ac:dyDescent="0.2">
      <c r="A39" s="78">
        <v>30</v>
      </c>
      <c r="B39" s="88" t="s">
        <v>64</v>
      </c>
      <c r="C39" s="78" t="s">
        <v>65</v>
      </c>
      <c r="D39" s="80"/>
      <c r="E39" s="89">
        <f>IF('Adjusted LF'!D39=0,0,'Adjusted Energy'!E39/'Adjusted LF'!D39/'Adjusted LF'!D$76)</f>
        <v>4650.7969289511911</v>
      </c>
      <c r="F39" s="89">
        <f>IF('Adjusted LF'!E39=0,0,'Adjusted Energy'!F39/'Adjusted LF'!E39/'Adjusted LF'!E$76)</f>
        <v>4905.6608499014719</v>
      </c>
      <c r="G39" s="89">
        <f>IF('Adjusted LF'!F39=0,0,'Adjusted Energy'!G39/'Adjusted LF'!F39/'Adjusted LF'!F$76)</f>
        <v>5037.62593218661</v>
      </c>
      <c r="H39" s="89">
        <f>IF('Adjusted LF'!G39=0,0,'Adjusted Energy'!H39/'Adjusted LF'!G39/'Adjusted LF'!G$76)</f>
        <v>4575.1158882290774</v>
      </c>
      <c r="I39" s="89">
        <f>IF('Adjusted LF'!H39=0,0,'Adjusted Energy'!I39/'Adjusted LF'!H39/'Adjusted LF'!H$76)</f>
        <v>4325.4108750764926</v>
      </c>
      <c r="J39" s="89">
        <f>IF('Adjusted LF'!I39=0,0,'Adjusted Energy'!J39/'Adjusted LF'!I39/'Adjusted LF'!I$76)</f>
        <v>4974.9130369026016</v>
      </c>
      <c r="K39" s="89">
        <f>IF('Adjusted LF'!J39=0,0,'Adjusted Energy'!K39/'Adjusted LF'!J39/'Adjusted LF'!J$76)</f>
        <v>6043.2260310679731</v>
      </c>
      <c r="L39" s="89">
        <f>IF('Adjusted LF'!K39=0,0,'Adjusted Energy'!L39/'Adjusted LF'!K39/'Adjusted LF'!K$76)</f>
        <v>6855.5216591048847</v>
      </c>
      <c r="M39" s="89">
        <f>IF('Adjusted LF'!L39=0,0,'Adjusted Energy'!M39/'Adjusted LF'!L39/'Adjusted LF'!L$76)</f>
        <v>5031.7028229731604</v>
      </c>
      <c r="N39" s="89">
        <f>IF('Adjusted LF'!M39=0,0,'Adjusted Energy'!N39/'Adjusted LF'!M39/'Adjusted LF'!M$76)</f>
        <v>4588.6668097675174</v>
      </c>
      <c r="O39" s="89">
        <f>IF('Adjusted LF'!N39=0,0,'Adjusted Energy'!O39/'Adjusted LF'!N39/'Adjusted LF'!N$76)</f>
        <v>3598.562489984412</v>
      </c>
      <c r="P39" s="89">
        <f>IF('Adjusted LF'!O39=0,0,'Adjusted Energy'!P39/'Adjusted LF'!O39/'Adjusted LF'!O$76)</f>
        <v>3815.8157309200483</v>
      </c>
      <c r="Q39" s="100">
        <f t="shared" si="0"/>
        <v>6855.5216591048847</v>
      </c>
    </row>
    <row r="40" spans="1:17" ht="15" thickBot="1" x14ac:dyDescent="0.25">
      <c r="A40" s="78"/>
      <c r="C40" s="72" t="s">
        <v>66</v>
      </c>
      <c r="D40" s="79"/>
      <c r="E40" s="91">
        <f t="shared" ref="E40:Q40" si="1">SUM(E10:E39)</f>
        <v>997090.86234337743</v>
      </c>
      <c r="F40" s="91">
        <f t="shared" si="1"/>
        <v>983585.64522342989</v>
      </c>
      <c r="G40" s="91">
        <f t="shared" si="1"/>
        <v>903887.40067982289</v>
      </c>
      <c r="H40" s="91">
        <f t="shared" si="1"/>
        <v>1162344.4277139178</v>
      </c>
      <c r="I40" s="91">
        <f t="shared" si="1"/>
        <v>1290141.5187431115</v>
      </c>
      <c r="J40" s="91">
        <f t="shared" si="1"/>
        <v>1534309.9670126394</v>
      </c>
      <c r="K40" s="91">
        <f t="shared" si="1"/>
        <v>1742121.9060903373</v>
      </c>
      <c r="L40" s="91">
        <f t="shared" si="1"/>
        <v>1622261.4268855648</v>
      </c>
      <c r="M40" s="91">
        <f t="shared" si="1"/>
        <v>1554349.2970164639</v>
      </c>
      <c r="N40" s="91">
        <f t="shared" si="1"/>
        <v>1249450.7305394064</v>
      </c>
      <c r="O40" s="91">
        <f t="shared" si="1"/>
        <v>993123.49913293798</v>
      </c>
      <c r="P40" s="91">
        <f t="shared" si="1"/>
        <v>980567.00774981349</v>
      </c>
      <c r="Q40" s="101">
        <f t="shared" si="1"/>
        <v>1758764.2510336782</v>
      </c>
    </row>
    <row r="41" spans="1:17" ht="15" thickTop="1" x14ac:dyDescent="0.2">
      <c r="A41" s="78"/>
      <c r="D41" s="79"/>
    </row>
    <row r="42" spans="1:17" x14ac:dyDescent="0.2">
      <c r="A42" s="78"/>
      <c r="C42" s="72" t="s">
        <v>67</v>
      </c>
      <c r="D42" s="79"/>
      <c r="E42" s="89">
        <f t="shared" ref="E42:Q42" si="2">E19+E33+E34+E35+E36+E37</f>
        <v>55203.327026367188</v>
      </c>
      <c r="F42" s="89">
        <f t="shared" si="2"/>
        <v>57334.939636230469</v>
      </c>
      <c r="G42" s="89">
        <f t="shared" si="2"/>
        <v>65033.961242675781</v>
      </c>
      <c r="H42" s="89">
        <f t="shared" si="2"/>
        <v>60893.318630218506</v>
      </c>
      <c r="I42" s="89">
        <f t="shared" si="2"/>
        <v>69176.150245666504</v>
      </c>
      <c r="J42" s="89">
        <f t="shared" si="2"/>
        <v>74675.921480735444</v>
      </c>
      <c r="K42" s="89">
        <f t="shared" si="2"/>
        <v>82430.12343116269</v>
      </c>
      <c r="L42" s="89">
        <f t="shared" si="2"/>
        <v>79481.824361039791</v>
      </c>
      <c r="M42" s="89">
        <f t="shared" si="2"/>
        <v>73705.676255811093</v>
      </c>
      <c r="N42" s="89">
        <f t="shared" si="2"/>
        <v>62954.696797160854</v>
      </c>
      <c r="O42" s="89">
        <f t="shared" si="2"/>
        <v>60369.820319623963</v>
      </c>
      <c r="P42" s="89">
        <f t="shared" si="2"/>
        <v>58519.552978515625</v>
      </c>
      <c r="Q42" s="100">
        <f t="shared" si="2"/>
        <v>86602.841509775972</v>
      </c>
    </row>
    <row r="43" spans="1:17" ht="15" thickBot="1" x14ac:dyDescent="0.25">
      <c r="A43" s="78"/>
      <c r="C43" s="72" t="s">
        <v>68</v>
      </c>
      <c r="D43" s="79"/>
      <c r="E43" s="91">
        <f>E40-E42</f>
        <v>941887.53531701025</v>
      </c>
      <c r="F43" s="91">
        <f t="shared" ref="F43:Q43" si="3">F40-F42</f>
        <v>926250.70558719942</v>
      </c>
      <c r="G43" s="91">
        <f t="shared" si="3"/>
        <v>838853.43943714711</v>
      </c>
      <c r="H43" s="91">
        <f t="shared" si="3"/>
        <v>1101451.1090836993</v>
      </c>
      <c r="I43" s="91">
        <f t="shared" si="3"/>
        <v>1220965.368497445</v>
      </c>
      <c r="J43" s="91">
        <f t="shared" si="3"/>
        <v>1459634.0455319039</v>
      </c>
      <c r="K43" s="91">
        <f t="shared" si="3"/>
        <v>1659691.7826591746</v>
      </c>
      <c r="L43" s="91">
        <f t="shared" si="3"/>
        <v>1542779.602524525</v>
      </c>
      <c r="M43" s="91">
        <f t="shared" si="3"/>
        <v>1480643.6207606529</v>
      </c>
      <c r="N43" s="91">
        <f t="shared" si="3"/>
        <v>1186496.0337422455</v>
      </c>
      <c r="O43" s="91">
        <f t="shared" si="3"/>
        <v>932753.67881331407</v>
      </c>
      <c r="P43" s="91">
        <f t="shared" si="3"/>
        <v>922047.45477129787</v>
      </c>
      <c r="Q43" s="101">
        <f t="shared" si="3"/>
        <v>1672161.4095239022</v>
      </c>
    </row>
    <row r="44" spans="1:17" ht="15" thickTop="1" x14ac:dyDescent="0.2">
      <c r="A44" s="78"/>
      <c r="D44" s="79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102"/>
    </row>
    <row r="45" spans="1:17" x14ac:dyDescent="0.2">
      <c r="A45" s="78" t="s">
        <v>0</v>
      </c>
      <c r="D45" s="79"/>
      <c r="K45" s="76" t="s">
        <v>306</v>
      </c>
      <c r="Q45" s="76" t="s">
        <v>306</v>
      </c>
    </row>
    <row r="46" spans="1:17" x14ac:dyDescent="0.2">
      <c r="A46" s="78" t="s">
        <v>257</v>
      </c>
      <c r="D46" s="79"/>
      <c r="K46" s="76" t="s">
        <v>307</v>
      </c>
      <c r="Q46" s="76" t="s">
        <v>307</v>
      </c>
    </row>
    <row r="47" spans="1:17" x14ac:dyDescent="0.2">
      <c r="A47" s="78" t="s">
        <v>304</v>
      </c>
      <c r="D47" s="79"/>
      <c r="K47" s="76" t="s">
        <v>308</v>
      </c>
      <c r="Q47" s="76" t="s">
        <v>308</v>
      </c>
    </row>
    <row r="48" spans="1:17" x14ac:dyDescent="0.2">
      <c r="A48" s="78"/>
      <c r="D48" s="79"/>
      <c r="K48" s="76" t="s">
        <v>309</v>
      </c>
      <c r="Q48" s="76" t="s">
        <v>309</v>
      </c>
    </row>
    <row r="49" spans="1:17" x14ac:dyDescent="0.2">
      <c r="A49" s="78"/>
      <c r="D49" s="79"/>
      <c r="E49" s="92"/>
      <c r="F49" s="92"/>
      <c r="G49" s="92"/>
      <c r="H49" s="92"/>
      <c r="I49" s="92"/>
      <c r="J49" s="92"/>
      <c r="K49" s="77" t="s">
        <v>371</v>
      </c>
      <c r="L49" s="92"/>
      <c r="M49" s="92"/>
      <c r="N49" s="92"/>
      <c r="O49" s="92"/>
      <c r="P49" s="92"/>
      <c r="Q49" s="77" t="s">
        <v>372</v>
      </c>
    </row>
    <row r="50" spans="1:17" x14ac:dyDescent="0.2">
      <c r="A50" s="78"/>
      <c r="D50" s="79"/>
    </row>
    <row r="51" spans="1:17" x14ac:dyDescent="0.2">
      <c r="A51" s="78"/>
      <c r="B51" s="78"/>
      <c r="C51" s="78"/>
      <c r="D51" s="80"/>
      <c r="E51" s="81">
        <v>43466</v>
      </c>
      <c r="F51" s="81">
        <v>43497</v>
      </c>
      <c r="G51" s="81">
        <v>43525</v>
      </c>
      <c r="H51" s="81">
        <v>43556</v>
      </c>
      <c r="I51" s="81">
        <v>43586</v>
      </c>
      <c r="J51" s="81">
        <v>43617</v>
      </c>
      <c r="K51" s="81">
        <v>43647</v>
      </c>
      <c r="L51" s="81">
        <v>43678</v>
      </c>
      <c r="M51" s="81">
        <v>43709</v>
      </c>
      <c r="N51" s="81">
        <v>43739</v>
      </c>
      <c r="O51" s="81">
        <v>43770</v>
      </c>
      <c r="P51" s="81">
        <v>43800</v>
      </c>
      <c r="Q51" s="81" t="s">
        <v>122</v>
      </c>
    </row>
    <row r="52" spans="1:17" x14ac:dyDescent="0.2">
      <c r="A52" s="82" t="s">
        <v>2</v>
      </c>
      <c r="B52" s="83" t="s">
        <v>69</v>
      </c>
      <c r="C52" s="83" t="s">
        <v>117</v>
      </c>
      <c r="D52" s="84"/>
      <c r="E52" s="85">
        <v>43831</v>
      </c>
      <c r="F52" s="85">
        <v>43862</v>
      </c>
      <c r="G52" s="85">
        <v>43891</v>
      </c>
      <c r="H52" s="85">
        <v>43922</v>
      </c>
      <c r="I52" s="85">
        <v>43952</v>
      </c>
      <c r="J52" s="85">
        <v>43983</v>
      </c>
      <c r="K52" s="85">
        <v>44013</v>
      </c>
      <c r="L52" s="85">
        <v>44044</v>
      </c>
      <c r="M52" s="85">
        <v>44075</v>
      </c>
      <c r="N52" s="85">
        <v>44105</v>
      </c>
      <c r="O52" s="85">
        <v>44136</v>
      </c>
      <c r="P52" s="85">
        <v>44166</v>
      </c>
      <c r="Q52" s="85" t="s">
        <v>111</v>
      </c>
    </row>
    <row r="53" spans="1:17" x14ac:dyDescent="0.2">
      <c r="A53" s="78"/>
      <c r="D53" s="79"/>
    </row>
    <row r="54" spans="1:17" x14ac:dyDescent="0.2">
      <c r="A54" s="78">
        <v>1</v>
      </c>
      <c r="B54" s="93" t="s">
        <v>71</v>
      </c>
      <c r="C54" s="78" t="s">
        <v>7</v>
      </c>
      <c r="D54" s="80"/>
      <c r="E54" s="89">
        <f>IF('Adjusted LF'!D50=0,0,'Adjusted Energy'!E54/'Adjusted LF'!D50/'Adjusted LF'!D$76)</f>
        <v>120457.99120234603</v>
      </c>
      <c r="F54" s="89">
        <f>IF('Adjusted LF'!E50=0,0,'Adjusted Energy'!F54/'Adjusted LF'!E50/'Adjusted LF'!E$76)</f>
        <v>121999.40600869102</v>
      </c>
      <c r="G54" s="89">
        <f>IF('Adjusted LF'!F50=0,0,'Adjusted Energy'!G54/'Adjusted LF'!F50/'Adjusted LF'!F$76)</f>
        <v>112376.13652198146</v>
      </c>
      <c r="H54" s="89">
        <f>IF('Adjusted LF'!G50=0,0,'Adjusted Energy'!H54/'Adjusted LF'!G50/'Adjusted LF'!G$76)</f>
        <v>139830.79654583958</v>
      </c>
      <c r="I54" s="89">
        <f>IF('Adjusted LF'!H50=0,0,'Adjusted Energy'!I54/'Adjusted LF'!H50/'Adjusted LF'!H$76)</f>
        <v>176460.23862224922</v>
      </c>
      <c r="J54" s="89">
        <f>IF('Adjusted LF'!I50=0,0,'Adjusted Energy'!J54/'Adjusted LF'!I50/'Adjusted LF'!I$76)</f>
        <v>211824.15451186887</v>
      </c>
      <c r="K54" s="89">
        <f>IF('Adjusted LF'!J50=0,0,'Adjusted Energy'!K54/'Adjusted LF'!J50/'Adjusted LF'!J$76)</f>
        <v>260139.80514199648</v>
      </c>
      <c r="L54" s="89">
        <f>IF('Adjusted LF'!K50=0,0,'Adjusted Energy'!L54/'Adjusted LF'!K50/'Adjusted LF'!K$76)</f>
        <v>215580.3839871033</v>
      </c>
      <c r="M54" s="89">
        <f>IF('Adjusted LF'!L50=0,0,'Adjusted Energy'!M54/'Adjusted LF'!L50/'Adjusted LF'!L$76)</f>
        <v>206679.28958586097</v>
      </c>
      <c r="N54" s="89">
        <f>IF('Adjusted LF'!M50=0,0,'Adjusted Energy'!N54/'Adjusted LF'!M50/'Adjusted LF'!M$76)</f>
        <v>137591.81881052812</v>
      </c>
      <c r="O54" s="89">
        <f>IF('Adjusted LF'!N50=0,0,'Adjusted Energy'!O54/'Adjusted LF'!N50/'Adjusted LF'!N$76)</f>
        <v>97777.137191539368</v>
      </c>
      <c r="P54" s="89">
        <f>IF('Adjusted LF'!O50=0,0,'Adjusted Energy'!P54/'Adjusted LF'!O50/'Adjusted LF'!O$76)</f>
        <v>122469.33610992742</v>
      </c>
      <c r="Q54" s="100">
        <f t="shared" ref="Q54:Q72" si="4">MAX(E54:P54)</f>
        <v>260139.80514199648</v>
      </c>
    </row>
    <row r="55" spans="1:17" x14ac:dyDescent="0.2">
      <c r="A55" s="78">
        <v>2</v>
      </c>
      <c r="B55" s="93" t="s">
        <v>72</v>
      </c>
      <c r="C55" s="78" t="s">
        <v>9</v>
      </c>
      <c r="D55" s="80"/>
      <c r="E55" s="89">
        <f>IF('Adjusted LF'!D51=0,0,'Adjusted Energy'!E55/'Adjusted LF'!D51/'Adjusted LF'!D$76)</f>
        <v>28747.187647367402</v>
      </c>
      <c r="F55" s="89">
        <f>IF('Adjusted LF'!E51=0,0,'Adjusted Energy'!F55/'Adjusted LF'!E51/'Adjusted LF'!E$76)</f>
        <v>30262.313230094231</v>
      </c>
      <c r="G55" s="89">
        <f>IF('Adjusted LF'!F51=0,0,'Adjusted Energy'!G55/'Adjusted LF'!F51/'Adjusted LF'!F$76)</f>
        <v>27484.413259874374</v>
      </c>
      <c r="H55" s="89">
        <f>IF('Adjusted LF'!G51=0,0,'Adjusted Energy'!H55/'Adjusted LF'!G51/'Adjusted LF'!G$76)</f>
        <v>29579.986031114528</v>
      </c>
      <c r="I55" s="89">
        <f>IF('Adjusted LF'!H51=0,0,'Adjusted Energy'!I55/'Adjusted LF'!H51/'Adjusted LF'!H$76)</f>
        <v>35590.213632703329</v>
      </c>
      <c r="J55" s="89">
        <f>IF('Adjusted LF'!I51=0,0,'Adjusted Energy'!J55/'Adjusted LF'!I51/'Adjusted LF'!I$76)</f>
        <v>44483.691053875824</v>
      </c>
      <c r="K55" s="89">
        <f>IF('Adjusted LF'!J51=0,0,'Adjusted Energy'!K55/'Adjusted LF'!J51/'Adjusted LF'!J$76)</f>
        <v>48259.115222968183</v>
      </c>
      <c r="L55" s="89">
        <f>IF('Adjusted LF'!K51=0,0,'Adjusted Energy'!L55/'Adjusted LF'!K51/'Adjusted LF'!K$76)</f>
        <v>45085.252606207046</v>
      </c>
      <c r="M55" s="89">
        <f>IF('Adjusted LF'!L51=0,0,'Adjusted Energy'!M55/'Adjusted LF'!L51/'Adjusted LF'!L$76)</f>
        <v>42318.071634095766</v>
      </c>
      <c r="N55" s="89">
        <f>IF('Adjusted LF'!M51=0,0,'Adjusted Energy'!N55/'Adjusted LF'!M51/'Adjusted LF'!M$76)</f>
        <v>38990.35255781516</v>
      </c>
      <c r="O55" s="89">
        <f>IF('Adjusted LF'!N51=0,0,'Adjusted Energy'!O55/'Adjusted LF'!N51/'Adjusted LF'!N$76)</f>
        <v>28691.434134538136</v>
      </c>
      <c r="P55" s="89">
        <f>IF('Adjusted LF'!O51=0,0,'Adjusted Energy'!P55/'Adjusted LF'!O51/'Adjusted LF'!O$76)</f>
        <v>26905.905465282114</v>
      </c>
      <c r="Q55" s="100">
        <f t="shared" si="4"/>
        <v>48259.115222968183</v>
      </c>
    </row>
    <row r="56" spans="1:17" x14ac:dyDescent="0.2">
      <c r="A56" s="78">
        <v>3</v>
      </c>
      <c r="B56" s="93" t="s">
        <v>73</v>
      </c>
      <c r="C56" s="78" t="s">
        <v>31</v>
      </c>
      <c r="D56" s="80"/>
      <c r="E56" s="89">
        <f>IF('Adjusted LF'!D52=0,0,'Adjusted Energy'!E56/'Adjusted LF'!D52/'Adjusted LF'!D$76)</f>
        <v>37057.774584446895</v>
      </c>
      <c r="F56" s="89">
        <f>IF('Adjusted LF'!E52=0,0,'Adjusted Energy'!F56/'Adjusted LF'!E52/'Adjusted LF'!E$76)</f>
        <v>37136.362202863507</v>
      </c>
      <c r="G56" s="89">
        <f>IF('Adjusted LF'!F52=0,0,'Adjusted Energy'!G56/'Adjusted LF'!F52/'Adjusted LF'!F$76)</f>
        <v>37273.805535689957</v>
      </c>
      <c r="H56" s="89">
        <f>IF('Adjusted LF'!G52=0,0,'Adjusted Energy'!H56/'Adjusted LF'!G52/'Adjusted LF'!G$76)</f>
        <v>41051.204852435571</v>
      </c>
      <c r="I56" s="89">
        <f>IF('Adjusted LF'!H52=0,0,'Adjusted Energy'!I56/'Adjusted LF'!H52/'Adjusted LF'!H$76)</f>
        <v>46705.749183344386</v>
      </c>
      <c r="J56" s="89">
        <f>IF('Adjusted LF'!I52=0,0,'Adjusted Energy'!J56/'Adjusted LF'!I52/'Adjusted LF'!I$76)</f>
        <v>51192.650641121567</v>
      </c>
      <c r="K56" s="89">
        <f>IF('Adjusted LF'!J52=0,0,'Adjusted Energy'!K56/'Adjusted LF'!J52/'Adjusted LF'!J$76)</f>
        <v>55563.12861325284</v>
      </c>
      <c r="L56" s="89">
        <f>IF('Adjusted LF'!K52=0,0,'Adjusted Energy'!L56/'Adjusted LF'!K52/'Adjusted LF'!K$76)</f>
        <v>54729.127308518917</v>
      </c>
      <c r="M56" s="89">
        <f>IF('Adjusted LF'!L52=0,0,'Adjusted Energy'!M56/'Adjusted LF'!L52/'Adjusted LF'!L$76)</f>
        <v>53172.297923618833</v>
      </c>
      <c r="N56" s="89">
        <f>IF('Adjusted LF'!M52=0,0,'Adjusted Energy'!N56/'Adjusted LF'!M52/'Adjusted LF'!M$76)</f>
        <v>45544.262248071631</v>
      </c>
      <c r="O56" s="89">
        <f>IF('Adjusted LF'!N52=0,0,'Adjusted Energy'!O56/'Adjusted LF'!N52/'Adjusted LF'!N$76)</f>
        <v>36532.255849907233</v>
      </c>
      <c r="P56" s="89">
        <f>IF('Adjusted LF'!O52=0,0,'Adjusted Energy'!P56/'Adjusted LF'!O52/'Adjusted LF'!O$76)</f>
        <v>33367.941335706208</v>
      </c>
      <c r="Q56" s="100">
        <f t="shared" si="4"/>
        <v>55563.12861325284</v>
      </c>
    </row>
    <row r="57" spans="1:17" x14ac:dyDescent="0.2">
      <c r="A57" s="78">
        <v>4</v>
      </c>
      <c r="B57" s="93" t="s">
        <v>74</v>
      </c>
      <c r="C57" s="78" t="s">
        <v>33</v>
      </c>
      <c r="D57" s="80"/>
      <c r="E57" s="89">
        <f>IF('Adjusted LF'!D53=0,0,'Adjusted Energy'!E57/'Adjusted LF'!D53/'Adjusted LF'!D$76)</f>
        <v>3865.1400956350017</v>
      </c>
      <c r="F57" s="89">
        <f>IF('Adjusted LF'!E53=0,0,'Adjusted Energy'!F57/'Adjusted LF'!E53/'Adjusted LF'!E$76)</f>
        <v>4447.2917586169169</v>
      </c>
      <c r="G57" s="89">
        <f>IF('Adjusted LF'!F53=0,0,'Adjusted Energy'!G57/'Adjusted LF'!F53/'Adjusted LF'!F$76)</f>
        <v>3957.7873132921809</v>
      </c>
      <c r="H57" s="89">
        <f>IF('Adjusted LF'!G53=0,0,'Adjusted Energy'!H57/'Adjusted LF'!G53/'Adjusted LF'!G$76)</f>
        <v>3228.8189594455821</v>
      </c>
      <c r="I57" s="89">
        <f>IF('Adjusted LF'!H53=0,0,'Adjusted Energy'!I57/'Adjusted LF'!H53/'Adjusted LF'!H$76)</f>
        <v>3327.3228702842475</v>
      </c>
      <c r="J57" s="89">
        <f>IF('Adjusted LF'!I53=0,0,'Adjusted Energy'!J57/'Adjusted LF'!I53/'Adjusted LF'!I$76)</f>
        <v>3181.4416691243896</v>
      </c>
      <c r="K57" s="89">
        <f>IF('Adjusted LF'!J53=0,0,'Adjusted Energy'!K57/'Adjusted LF'!J53/'Adjusted LF'!J$76)</f>
        <v>3346.9490299916524</v>
      </c>
      <c r="L57" s="89">
        <f>IF('Adjusted LF'!K53=0,0,'Adjusted Energy'!L57/'Adjusted LF'!K53/'Adjusted LF'!K$76)</f>
        <v>3427.8120016726302</v>
      </c>
      <c r="M57" s="89">
        <f>IF('Adjusted LF'!L53=0,0,'Adjusted Energy'!M57/'Adjusted LF'!L53/'Adjusted LF'!L$76)</f>
        <v>3230.0263791099856</v>
      </c>
      <c r="N57" s="89">
        <f>IF('Adjusted LF'!M53=0,0,'Adjusted Energy'!N57/'Adjusted LF'!M53/'Adjusted LF'!M$76)</f>
        <v>3402.4918508155424</v>
      </c>
      <c r="O57" s="89">
        <f>IF('Adjusted LF'!N53=0,0,'Adjusted Energy'!O57/'Adjusted LF'!N53/'Adjusted LF'!N$76)</f>
        <v>3232.5737495998064</v>
      </c>
      <c r="P57" s="89">
        <f>IF('Adjusted LF'!O53=0,0,'Adjusted Energy'!P57/'Adjusted LF'!O53/'Adjusted LF'!O$76)</f>
        <v>3400.013771975985</v>
      </c>
      <c r="Q57" s="100">
        <f t="shared" si="4"/>
        <v>4447.2917586169169</v>
      </c>
    </row>
    <row r="58" spans="1:17" x14ac:dyDescent="0.2">
      <c r="A58" s="78">
        <v>5</v>
      </c>
      <c r="B58" s="93" t="s">
        <v>75</v>
      </c>
      <c r="C58" s="78" t="s">
        <v>29</v>
      </c>
      <c r="D58" s="80"/>
      <c r="E58" s="89">
        <f>IF('Adjusted LF'!D54=0,0,'Adjusted Energy'!E58/'Adjusted LF'!D54/'Adjusted LF'!D$76)</f>
        <v>3034.9384877515545</v>
      </c>
      <c r="F58" s="89">
        <f>IF('Adjusted LF'!E54=0,0,'Adjusted Energy'!F58/'Adjusted LF'!E54/'Adjusted LF'!E$76)</f>
        <v>4146.7543385452045</v>
      </c>
      <c r="G58" s="89">
        <f>IF('Adjusted LF'!F54=0,0,'Adjusted Energy'!G58/'Adjusted LF'!F54/'Adjusted LF'!F$76)</f>
        <v>7596.076215156374</v>
      </c>
      <c r="H58" s="89">
        <f>IF('Adjusted LF'!G54=0,0,'Adjusted Energy'!H58/'Adjusted LF'!G54/'Adjusted LF'!G$76)</f>
        <v>9850.6818777580465</v>
      </c>
      <c r="I58" s="89">
        <f>IF('Adjusted LF'!H54=0,0,'Adjusted Energy'!I58/'Adjusted LF'!H54/'Adjusted LF'!H$76)</f>
        <v>12105.406646471589</v>
      </c>
      <c r="J58" s="89">
        <f>IF('Adjusted LF'!I54=0,0,'Adjusted Energy'!J58/'Adjusted LF'!I54/'Adjusted LF'!I$76)</f>
        <v>8908.1135251886826</v>
      </c>
      <c r="K58" s="89">
        <f>IF('Adjusted LF'!J54=0,0,'Adjusted Energy'!K58/'Adjusted LF'!J54/'Adjusted LF'!J$76)</f>
        <v>10235.192838505187</v>
      </c>
      <c r="L58" s="89">
        <f>IF('Adjusted LF'!K54=0,0,'Adjusted Energy'!L58/'Adjusted LF'!K54/'Adjusted LF'!K$76)</f>
        <v>11569.845657123691</v>
      </c>
      <c r="M58" s="89">
        <f>IF('Adjusted LF'!L54=0,0,'Adjusted Energy'!M58/'Adjusted LF'!L54/'Adjusted LF'!L$76)</f>
        <v>14655.988457329824</v>
      </c>
      <c r="N58" s="89">
        <f>IF('Adjusted LF'!M54=0,0,'Adjusted Energy'!N58/'Adjusted LF'!M54/'Adjusted LF'!M$76)</f>
        <v>11816.572182362352</v>
      </c>
      <c r="O58" s="89">
        <f>IF('Adjusted LF'!N54=0,0,'Adjusted Energy'!O58/'Adjusted LF'!N54/'Adjusted LF'!N$76)</f>
        <v>7179.2857130415341</v>
      </c>
      <c r="P58" s="89">
        <f>IF('Adjusted LF'!O54=0,0,'Adjusted Energy'!P58/'Adjusted LF'!O54/'Adjusted LF'!O$76)</f>
        <v>5374.5607374023266</v>
      </c>
      <c r="Q58" s="100">
        <f t="shared" si="4"/>
        <v>14655.988457329824</v>
      </c>
    </row>
    <row r="59" spans="1:17" x14ac:dyDescent="0.2">
      <c r="A59" s="78">
        <v>6</v>
      </c>
      <c r="B59" s="93" t="s">
        <v>76</v>
      </c>
      <c r="C59" s="78" t="s">
        <v>63</v>
      </c>
      <c r="D59" s="80"/>
      <c r="E59" s="89">
        <f>IF('Adjusted LF'!D55=0,0,'Adjusted Energy'!E59/'Adjusted LF'!D55/'Adjusted LF'!D$76)</f>
        <v>11808.542641142463</v>
      </c>
      <c r="F59" s="89">
        <f>IF('Adjusted LF'!E55=0,0,'Adjusted Energy'!F59/'Adjusted LF'!E55/'Adjusted LF'!E$76)</f>
        <v>12049.799912806453</v>
      </c>
      <c r="G59" s="89">
        <f>IF('Adjusted LF'!F55=0,0,'Adjusted Energy'!G59/'Adjusted LF'!F55/'Adjusted LF'!F$76)</f>
        <v>10085.097851046989</v>
      </c>
      <c r="H59" s="89">
        <f>IF('Adjusted LF'!G55=0,0,'Adjusted Energy'!H59/'Adjusted LF'!G55/'Adjusted LF'!G$76)</f>
        <v>7677.2499919097536</v>
      </c>
      <c r="I59" s="89">
        <f>IF('Adjusted LF'!H55=0,0,'Adjusted Energy'!I59/'Adjusted LF'!H55/'Adjusted LF'!H$76)</f>
        <v>9566.2120132997188</v>
      </c>
      <c r="J59" s="89">
        <f>IF('Adjusted LF'!I55=0,0,'Adjusted Energy'!J59/'Adjusted LF'!I55/'Adjusted LF'!I$76)</f>
        <v>12057.498313169028</v>
      </c>
      <c r="K59" s="89">
        <f>IF('Adjusted LF'!J55=0,0,'Adjusted Energy'!K59/'Adjusted LF'!J55/'Adjusted LF'!J$76)</f>
        <v>15381.409636340331</v>
      </c>
      <c r="L59" s="89">
        <f>IF('Adjusted LF'!K55=0,0,'Adjusted Energy'!L59/'Adjusted LF'!K55/'Adjusted LF'!K$76)</f>
        <v>16071.228179572774</v>
      </c>
      <c r="M59" s="89">
        <f>IF('Adjusted LF'!L55=0,0,'Adjusted Energy'!M59/'Adjusted LF'!L55/'Adjusted LF'!L$76)</f>
        <v>14061.910531206704</v>
      </c>
      <c r="N59" s="89">
        <f>IF('Adjusted LF'!M55=0,0,'Adjusted Energy'!N59/'Adjusted LF'!M55/'Adjusted LF'!M$76)</f>
        <v>10478.015949804616</v>
      </c>
      <c r="O59" s="89">
        <f>IF('Adjusted LF'!N55=0,0,'Adjusted Energy'!O59/'Adjusted LF'!N55/'Adjusted LF'!N$76)</f>
        <v>7562.17752318979</v>
      </c>
      <c r="P59" s="89">
        <f>IF('Adjusted LF'!O55=0,0,'Adjusted Energy'!P59/'Adjusted LF'!O55/'Adjusted LF'!O$76)</f>
        <v>8231.7341120822402</v>
      </c>
      <c r="Q59" s="100">
        <f t="shared" si="4"/>
        <v>16071.228179572774</v>
      </c>
    </row>
    <row r="60" spans="1:17" x14ac:dyDescent="0.2">
      <c r="A60" s="78">
        <v>7</v>
      </c>
      <c r="B60" s="93" t="s">
        <v>77</v>
      </c>
      <c r="C60" s="78" t="s">
        <v>78</v>
      </c>
      <c r="D60" s="80"/>
      <c r="E60" s="89">
        <f>IF('Adjusted LF'!D56=0,0,'Adjusted Energy'!E60/'Adjusted LF'!D56/'Adjusted LF'!D$76)</f>
        <v>4766.9587828155491</v>
      </c>
      <c r="F60" s="89">
        <f>IF('Adjusted LF'!E56=0,0,'Adjusted Energy'!F60/'Adjusted LF'!E56/'Adjusted LF'!E$76)</f>
        <v>4879.3870453357786</v>
      </c>
      <c r="G60" s="89">
        <f>IF('Adjusted LF'!F56=0,0,'Adjusted Energy'!G60/'Adjusted LF'!F56/'Adjusted LF'!F$76)</f>
        <v>4768.3361047770904</v>
      </c>
      <c r="H60" s="89">
        <f>IF('Adjusted LF'!G56=0,0,'Adjusted Energy'!H60/'Adjusted LF'!G56/'Adjusted LF'!G$76)</f>
        <v>5382.5158945375097</v>
      </c>
      <c r="I60" s="89">
        <f>IF('Adjusted LF'!H56=0,0,'Adjusted Energy'!I60/'Adjusted LF'!H56/'Adjusted LF'!H$76)</f>
        <v>5614.3480907258618</v>
      </c>
      <c r="J60" s="89">
        <f>IF('Adjusted LF'!I56=0,0,'Adjusted Energy'!J60/'Adjusted LF'!I56/'Adjusted LF'!I$76)</f>
        <v>6262.0373017100783</v>
      </c>
      <c r="K60" s="89">
        <f>IF('Adjusted LF'!J56=0,0,'Adjusted Energy'!K60/'Adjusted LF'!J56/'Adjusted LF'!J$76)</f>
        <v>6366.5292520063867</v>
      </c>
      <c r="L60" s="89">
        <f>IF('Adjusted LF'!K56=0,0,'Adjusted Energy'!L60/'Adjusted LF'!K56/'Adjusted LF'!K$76)</f>
        <v>5996.1768219832729</v>
      </c>
      <c r="M60" s="89">
        <f>IF('Adjusted LF'!L56=0,0,'Adjusted Energy'!M60/'Adjusted LF'!L56/'Adjusted LF'!L$76)</f>
        <v>6373.9207115993459</v>
      </c>
      <c r="N60" s="89">
        <f>IF('Adjusted LF'!M56=0,0,'Adjusted Energy'!N60/'Adjusted LF'!M56/'Adjusted LF'!M$76)</f>
        <v>6093.8688716674096</v>
      </c>
      <c r="O60" s="89">
        <f>IF('Adjusted LF'!N56=0,0,'Adjusted Energy'!O60/'Adjusted LF'!N56/'Adjusted LF'!N$76)</f>
        <v>4688.9333997455578</v>
      </c>
      <c r="P60" s="89">
        <f>IF('Adjusted LF'!O56=0,0,'Adjusted Energy'!P60/'Adjusted LF'!O56/'Adjusted LF'!O$76)</f>
        <v>4781.9020357152358</v>
      </c>
      <c r="Q60" s="100">
        <f t="shared" si="4"/>
        <v>6373.9207115993459</v>
      </c>
    </row>
    <row r="61" spans="1:17" x14ac:dyDescent="0.2">
      <c r="A61" s="78">
        <v>8</v>
      </c>
      <c r="B61" s="93" t="s">
        <v>79</v>
      </c>
      <c r="C61" s="78" t="s">
        <v>80</v>
      </c>
      <c r="D61" s="80"/>
      <c r="E61" s="89">
        <f>IF('Adjusted LF'!D57=0,0,'Adjusted Energy'!E61/'Adjusted LF'!D57/'Adjusted LF'!D$76)</f>
        <v>864.00003051757813</v>
      </c>
      <c r="F61" s="89">
        <f>IF('Adjusted LF'!E57=0,0,'Adjusted Energy'!F61/'Adjusted LF'!E57/'Adjusted LF'!E$76)</f>
        <v>792.72003173828125</v>
      </c>
      <c r="G61" s="89">
        <f>IF('Adjusted LF'!F57=0,0,'Adjusted Energy'!G61/'Adjusted LF'!F57/'Adjusted LF'!F$76)</f>
        <v>857.52001953125</v>
      </c>
      <c r="H61" s="89">
        <f>IF('Adjusted LF'!G57=0,0,'Adjusted Energy'!H61/'Adjusted LF'!G57/'Adjusted LF'!G$76)</f>
        <v>693.36001586914063</v>
      </c>
      <c r="I61" s="89">
        <f>IF('Adjusted LF'!H57=0,0,'Adjusted Energy'!I61/'Adjusted LF'!H57/'Adjusted LF'!H$76)</f>
        <v>684.72003173828125</v>
      </c>
      <c r="J61" s="89">
        <f>IF('Adjusted LF'!I57=0,0,'Adjusted Energy'!J61/'Adjusted LF'!I57/'Adjusted LF'!I$76)</f>
        <v>773.28001403808594</v>
      </c>
      <c r="K61" s="89">
        <f>IF('Adjusted LF'!J57=0,0,'Adjusted Energy'!K61/'Adjusted LF'!J57/'Adjusted LF'!J$76)</f>
        <v>790.56002807617188</v>
      </c>
      <c r="L61" s="89">
        <f>IF('Adjusted LF'!K57=0,0,'Adjusted Energy'!L61/'Adjusted LF'!K57/'Adjusted LF'!K$76)</f>
        <v>879.12004089355469</v>
      </c>
      <c r="M61" s="89">
        <f>IF('Adjusted LF'!L57=0,0,'Adjusted Energy'!M61/'Adjusted LF'!L57/'Adjusted LF'!L$76)</f>
        <v>794.88003444671631</v>
      </c>
      <c r="N61" s="89">
        <f>IF('Adjusted LF'!M57=0,0,'Adjusted Energy'!N61/'Adjusted LF'!M57/'Adjusted LF'!M$76)</f>
        <v>601.56004154682159</v>
      </c>
      <c r="O61" s="89">
        <f>IF('Adjusted LF'!N57=0,0,'Adjusted Energy'!O61/'Adjusted LF'!N57/'Adjusted LF'!N$76)</f>
        <v>744.12004089355469</v>
      </c>
      <c r="P61" s="89">
        <f>IF('Adjusted LF'!O57=0,0,'Adjusted Energy'!P61/'Adjusted LF'!O57/'Adjusted LF'!O$76)</f>
        <v>776.52003479003906</v>
      </c>
      <c r="Q61" s="100">
        <f t="shared" si="4"/>
        <v>879.12004089355469</v>
      </c>
    </row>
    <row r="62" spans="1:17" x14ac:dyDescent="0.2">
      <c r="A62" s="78">
        <v>9</v>
      </c>
      <c r="B62" s="93" t="s">
        <v>81</v>
      </c>
      <c r="C62" s="78" t="s">
        <v>35</v>
      </c>
      <c r="D62" s="80"/>
      <c r="E62" s="89">
        <f>IF('Adjusted LF'!D58=0,0,'Adjusted Energy'!E62/'Adjusted LF'!D58/'Adjusted LF'!D$76)</f>
        <v>10670.700070384635</v>
      </c>
      <c r="F62" s="89">
        <f>IF('Adjusted LF'!E58=0,0,'Adjusted Energy'!F62/'Adjusted LF'!E58/'Adjusted LF'!E$76)</f>
        <v>10723.226745593096</v>
      </c>
      <c r="G62" s="89">
        <f>IF('Adjusted LF'!F58=0,0,'Adjusted Energy'!G62/'Adjusted LF'!F58/'Adjusted LF'!F$76)</f>
        <v>10347.710121071739</v>
      </c>
      <c r="H62" s="89">
        <f>IF('Adjusted LF'!G58=0,0,'Adjusted Energy'!H62/'Adjusted LF'!G58/'Adjusted LF'!G$76)</f>
        <v>8748.0744066961943</v>
      </c>
      <c r="I62" s="89">
        <f>IF('Adjusted LF'!H58=0,0,'Adjusted Energy'!I62/'Adjusted LF'!H58/'Adjusted LF'!H$76)</f>
        <v>9430.6935505552519</v>
      </c>
      <c r="J62" s="89">
        <f>IF('Adjusted LF'!I58=0,0,'Adjusted Energy'!J62/'Adjusted LF'!I58/'Adjusted LF'!I$76)</f>
        <v>11132.302982324887</v>
      </c>
      <c r="K62" s="89">
        <f>IF('Adjusted LF'!J58=0,0,'Adjusted Energy'!K62/'Adjusted LF'!J58/'Adjusted LF'!J$76)</f>
        <v>12122.350295618488</v>
      </c>
      <c r="L62" s="89">
        <f>IF('Adjusted LF'!K58=0,0,'Adjusted Energy'!L62/'Adjusted LF'!K58/'Adjusted LF'!K$76)</f>
        <v>11806.0313611289</v>
      </c>
      <c r="M62" s="89">
        <f>IF('Adjusted LF'!L58=0,0,'Adjusted Energy'!M62/'Adjusted LF'!L58/'Adjusted LF'!L$76)</f>
        <v>11616.202095908191</v>
      </c>
      <c r="N62" s="89">
        <f>IF('Adjusted LF'!M58=0,0,'Adjusted Energy'!N62/'Adjusted LF'!M58/'Adjusted LF'!M$76)</f>
        <v>11437.432395669344</v>
      </c>
      <c r="O62" s="89">
        <f>IF('Adjusted LF'!N58=0,0,'Adjusted Energy'!O62/'Adjusted LF'!N58/'Adjusted LF'!N$76)</f>
        <v>10505.975985649469</v>
      </c>
      <c r="P62" s="89">
        <f>IF('Adjusted LF'!O58=0,0,'Adjusted Energy'!P62/'Adjusted LF'!O58/'Adjusted LF'!O$76)</f>
        <v>9867.3080082397464</v>
      </c>
      <c r="Q62" s="100">
        <f t="shared" si="4"/>
        <v>12122.350295618488</v>
      </c>
    </row>
    <row r="63" spans="1:17" x14ac:dyDescent="0.2">
      <c r="A63" s="78">
        <v>10</v>
      </c>
      <c r="B63" s="93" t="s">
        <v>82</v>
      </c>
      <c r="C63" s="78" t="s">
        <v>37</v>
      </c>
      <c r="D63" s="80"/>
      <c r="E63" s="89">
        <f>IF('Adjusted LF'!D59=0,0,'Adjusted Energy'!E63/'Adjusted LF'!D59/'Adjusted LF'!D$76)</f>
        <v>12489.330413818358</v>
      </c>
      <c r="F63" s="89">
        <f>IF('Adjusted LF'!E59=0,0,'Adjusted Energy'!F63/'Adjusted LF'!E59/'Adjusted LF'!E$76)</f>
        <v>12757.420272827148</v>
      </c>
      <c r="G63" s="89">
        <f>IF('Adjusted LF'!F59=0,0,'Adjusted Energy'!G63/'Adjusted LF'!F59/'Adjusted LF'!F$76)</f>
        <v>11496.570419311523</v>
      </c>
      <c r="H63" s="89">
        <f>IF('Adjusted LF'!G59=0,0,'Adjusted Energy'!H63/'Adjusted LF'!G59/'Adjusted LF'!G$76)</f>
        <v>10286.800338745115</v>
      </c>
      <c r="I63" s="89">
        <f>IF('Adjusted LF'!H59=0,0,'Adjusted Energy'!I63/'Adjusted LF'!H59/'Adjusted LF'!H$76)</f>
        <v>11108.980224609375</v>
      </c>
      <c r="J63" s="89">
        <f>IF('Adjusted LF'!I59=0,0,'Adjusted Energy'!J63/'Adjusted LF'!I59/'Adjusted LF'!I$76)</f>
        <v>11650.920379638672</v>
      </c>
      <c r="K63" s="89">
        <f>IF('Adjusted LF'!J59=0,0,'Adjusted Energy'!K63/'Adjusted LF'!J59/'Adjusted LF'!J$76)</f>
        <v>12237.280303955078</v>
      </c>
      <c r="L63" s="89">
        <f>IF('Adjusted LF'!K59=0,0,'Adjusted Energy'!L63/'Adjusted LF'!K59/'Adjusted LF'!K$76)</f>
        <v>12264.600372314453</v>
      </c>
      <c r="M63" s="89">
        <f>IF('Adjusted LF'!L59=0,0,'Adjusted Energy'!M63/'Adjusted LF'!L59/'Adjusted LF'!L$76)</f>
        <v>11406.740356445313</v>
      </c>
      <c r="N63" s="89">
        <f>IF('Adjusted LF'!M59=0,0,'Adjusted Energy'!N63/'Adjusted LF'!M59/'Adjusted LF'!M$76)</f>
        <v>11350.390090942381</v>
      </c>
      <c r="O63" s="89">
        <f>IF('Adjusted LF'!N59=0,0,'Adjusted Energy'!O63/'Adjusted LF'!N59/'Adjusted LF'!N$76)</f>
        <v>11490.07014465332</v>
      </c>
      <c r="P63" s="89">
        <f>IF('Adjusted LF'!O59=0,0,'Adjusted Energy'!P63/'Adjusted LF'!O59/'Adjusted LF'!O$76)</f>
        <v>12387.610137939453</v>
      </c>
      <c r="Q63" s="100">
        <f t="shared" si="4"/>
        <v>12757.420272827148</v>
      </c>
    </row>
    <row r="64" spans="1:17" x14ac:dyDescent="0.2">
      <c r="A64" s="78">
        <v>11</v>
      </c>
      <c r="B64" s="93" t="s">
        <v>83</v>
      </c>
      <c r="C64" s="78" t="s">
        <v>84</v>
      </c>
      <c r="D64" s="80"/>
      <c r="E64" s="89">
        <f>IF('Adjusted LF'!D60=0,0,'Adjusted Energy'!E64/'Adjusted LF'!D60/'Adjusted LF'!D$76)</f>
        <v>8902.7999649047833</v>
      </c>
      <c r="F64" s="89">
        <f>IF('Adjusted LF'!E60=0,0,'Adjusted Energy'!F64/'Adjusted LF'!E60/'Adjusted LF'!E$76)</f>
        <v>9214.7398948669434</v>
      </c>
      <c r="G64" s="89">
        <f>IF('Adjusted LF'!F60=0,0,'Adjusted Energy'!G64/'Adjusted LF'!F60/'Adjusted LF'!F$76)</f>
        <v>7444.4397048950195</v>
      </c>
      <c r="H64" s="89">
        <f>IF('Adjusted LF'!G60=0,0,'Adjusted Energy'!H64/'Adjusted LF'!G60/'Adjusted LF'!G$76)</f>
        <v>6505.8000259399414</v>
      </c>
      <c r="I64" s="89">
        <f>IF('Adjusted LF'!H60=0,0,'Adjusted Energy'!I64/'Adjusted LF'!H60/'Adjusted LF'!H$76)</f>
        <v>8380.1999473571759</v>
      </c>
      <c r="J64" s="89">
        <f>IF('Adjusted LF'!I60=0,0,'Adjusted Energy'!J64/'Adjusted LF'!I60/'Adjusted LF'!I$76)</f>
        <v>9562.4296117450831</v>
      </c>
      <c r="K64" s="89">
        <f>IF('Adjusted LF'!J60=0,0,'Adjusted Energy'!K64/'Adjusted LF'!J60/'Adjusted LF'!J$76)</f>
        <v>10443.542949859189</v>
      </c>
      <c r="L64" s="89">
        <f>IF('Adjusted LF'!K60=0,0,'Adjusted Energy'!L64/'Adjusted LF'!K60/'Adjusted LF'!K$76)</f>
        <v>9345.5267181421768</v>
      </c>
      <c r="M64" s="89">
        <f>IF('Adjusted LF'!L60=0,0,'Adjusted Energy'!M64/'Adjusted LF'!L60/'Adjusted LF'!L$76)</f>
        <v>8893.0111038657324</v>
      </c>
      <c r="N64" s="89">
        <f>IF('Adjusted LF'!M60=0,0,'Adjusted Energy'!N64/'Adjusted LF'!M60/'Adjusted LF'!M$76)</f>
        <v>8456.9401073455811</v>
      </c>
      <c r="O64" s="89">
        <f>IF('Adjusted LF'!N60=0,0,'Adjusted Energy'!O64/'Adjusted LF'!N60/'Adjusted LF'!N$76)</f>
        <v>6408.6600952148438</v>
      </c>
      <c r="P64" s="89">
        <f>IF('Adjusted LF'!O60=0,0,'Adjusted Energy'!P64/'Adjusted LF'!O60/'Adjusted LF'!O$76)</f>
        <v>9089.4600067138654</v>
      </c>
      <c r="Q64" s="100">
        <f t="shared" si="4"/>
        <v>10443.542949859189</v>
      </c>
    </row>
    <row r="65" spans="1:17" x14ac:dyDescent="0.2">
      <c r="A65" s="78">
        <v>12</v>
      </c>
      <c r="B65" s="93" t="s">
        <v>142</v>
      </c>
      <c r="C65" s="78" t="s">
        <v>238</v>
      </c>
      <c r="D65" s="80"/>
      <c r="E65" s="89">
        <f>IF('Adjusted LF'!D61=0,0,'Adjusted Energy'!E65/'Adjusted LF'!D61/'Adjusted LF'!D$76)</f>
        <v>1908</v>
      </c>
      <c r="F65" s="89">
        <f>IF('Adjusted LF'!E61=0,0,'Adjusted Energy'!F65/'Adjusted LF'!E61/'Adjusted LF'!E$76)</f>
        <v>2088</v>
      </c>
      <c r="G65" s="89">
        <f>IF('Adjusted LF'!F61=0,0,'Adjusted Energy'!G65/'Adjusted LF'!F61/'Adjusted LF'!F$76)</f>
        <v>1536</v>
      </c>
      <c r="H65" s="89">
        <f>IF('Adjusted LF'!G61=0,0,'Adjusted Energy'!H65/'Adjusted LF'!G61/'Adjusted LF'!G$76)</f>
        <v>2088</v>
      </c>
      <c r="I65" s="89">
        <f>IF('Adjusted LF'!H61=0,0,'Adjusted Energy'!I65/'Adjusted LF'!H61/'Adjusted LF'!H$76)</f>
        <v>2256</v>
      </c>
      <c r="J65" s="89">
        <f>IF('Adjusted LF'!I61=0,0,'Adjusted Energy'!J65/'Adjusted LF'!I61/'Adjusted LF'!I$76)</f>
        <v>2028.0000000000002</v>
      </c>
      <c r="K65" s="89">
        <f>IF('Adjusted LF'!J61=0,0,'Adjusted Energy'!K65/'Adjusted LF'!J61/'Adjusted LF'!J$76)</f>
        <v>2028</v>
      </c>
      <c r="L65" s="89">
        <f>IF('Adjusted LF'!K61=0,0,'Adjusted Energy'!L65/'Adjusted LF'!K61/'Adjusted LF'!K$76)</f>
        <v>2460</v>
      </c>
      <c r="M65" s="89">
        <f>IF('Adjusted LF'!L61=0,0,'Adjusted Energy'!M65/'Adjusted LF'!L61/'Adjusted LF'!L$76)</f>
        <v>1920</v>
      </c>
      <c r="N65" s="89">
        <f>IF('Adjusted LF'!M61=0,0,'Adjusted Energy'!N65/'Adjusted LF'!M61/'Adjusted LF'!M$76)</f>
        <v>2340</v>
      </c>
      <c r="O65" s="89">
        <f>IF('Adjusted LF'!N61=0,0,'Adjusted Energy'!O65/'Adjusted LF'!N61/'Adjusted LF'!N$76)</f>
        <v>1620</v>
      </c>
      <c r="P65" s="89">
        <f>IF('Adjusted LF'!O61=0,0,'Adjusted Energy'!P65/'Adjusted LF'!O61/'Adjusted LF'!O$76)</f>
        <v>2076</v>
      </c>
      <c r="Q65" s="100">
        <f t="shared" si="4"/>
        <v>2460</v>
      </c>
    </row>
    <row r="66" spans="1:17" x14ac:dyDescent="0.2">
      <c r="A66" s="78">
        <v>13</v>
      </c>
      <c r="B66" s="93" t="s">
        <v>85</v>
      </c>
      <c r="C66" s="78" t="s">
        <v>86</v>
      </c>
      <c r="D66" s="80"/>
      <c r="E66" s="89">
        <f>IF('Adjusted LF'!D62=0,0,'Adjusted Energy'!E66/'Adjusted LF'!D62/'Adjusted LF'!D$76)</f>
        <v>8460.8131103515625</v>
      </c>
      <c r="F66" s="89">
        <f>IF('Adjusted LF'!E62=0,0,'Adjusted Energy'!F66/'Adjusted LF'!E62/'Adjusted LF'!E$76)</f>
        <v>8605.51123046875</v>
      </c>
      <c r="G66" s="89">
        <f>IF('Adjusted LF'!F62=0,0,'Adjusted Energy'!G66/'Adjusted LF'!F62/'Adjusted LF'!F$76)</f>
        <v>8371.629280090332</v>
      </c>
      <c r="H66" s="89">
        <f>IF('Adjusted LF'!G62=0,0,'Adjusted Energy'!H66/'Adjusted LF'!G62/'Adjusted LF'!G$76)</f>
        <v>9386.12646484375</v>
      </c>
      <c r="I66" s="89">
        <f>IF('Adjusted LF'!H62=0,0,'Adjusted Energy'!I66/'Adjusted LF'!H62/'Adjusted LF'!H$76)</f>
        <v>11135.361328125</v>
      </c>
      <c r="J66" s="89">
        <f>IF('Adjusted LF'!I62=0,0,'Adjusted Energy'!J66/'Adjusted LF'!I62/'Adjusted LF'!I$76)</f>
        <v>12167.014178185533</v>
      </c>
      <c r="K66" s="89">
        <f>IF('Adjusted LF'!J62=0,0,'Adjusted Energy'!K66/'Adjusted LF'!J62/'Adjusted LF'!J$76)</f>
        <v>13287.284744599699</v>
      </c>
      <c r="L66" s="89">
        <f>IF('Adjusted LF'!K62=0,0,'Adjusted Energy'!L66/'Adjusted LF'!K62/'Adjusted LF'!K$76)</f>
        <v>11899.583159074458</v>
      </c>
      <c r="M66" s="89">
        <f>IF('Adjusted LF'!L62=0,0,'Adjusted Energy'!M66/'Adjusted LF'!L62/'Adjusted LF'!L$76)</f>
        <v>11277.610685154934</v>
      </c>
      <c r="N66" s="89">
        <f>IF('Adjusted LF'!M62=0,0,'Adjusted Energy'!N66/'Adjusted LF'!M62/'Adjusted LF'!M$76)</f>
        <v>10232</v>
      </c>
      <c r="O66" s="89">
        <f>IF('Adjusted LF'!N62=0,0,'Adjusted Energy'!O66/'Adjusted LF'!N62/'Adjusted LF'!N$76)</f>
        <v>9390.135009765625</v>
      </c>
      <c r="P66" s="89">
        <f>IF('Adjusted LF'!O62=0,0,'Adjusted Energy'!P66/'Adjusted LF'!O62/'Adjusted LF'!O$76)</f>
        <v>7930.5482177734375</v>
      </c>
      <c r="Q66" s="100">
        <f t="shared" si="4"/>
        <v>13287.284744599699</v>
      </c>
    </row>
    <row r="67" spans="1:17" x14ac:dyDescent="0.2">
      <c r="A67" s="78">
        <v>14</v>
      </c>
      <c r="B67" s="93" t="s">
        <v>87</v>
      </c>
      <c r="C67" s="78" t="s">
        <v>88</v>
      </c>
      <c r="D67" s="80"/>
      <c r="E67" s="89">
        <f>IF('Adjusted LF'!D63=0,0,'Adjusted Energy'!E67/'Adjusted LF'!D63/'Adjusted LF'!D$76)</f>
        <v>417.89700000000005</v>
      </c>
      <c r="F67" s="89">
        <f>IF('Adjusted LF'!E63=0,0,'Adjusted Energy'!F67/'Adjusted LF'!E63/'Adjusted LF'!E$76)</f>
        <v>417.89699999999999</v>
      </c>
      <c r="G67" s="89">
        <f>IF('Adjusted LF'!F63=0,0,'Adjusted Energy'!G67/'Adjusted LF'!F63/'Adjusted LF'!F$76)</f>
        <v>417.89700000000005</v>
      </c>
      <c r="H67" s="89">
        <f>IF('Adjusted LF'!G63=0,0,'Adjusted Energy'!H67/'Adjusted LF'!G63/'Adjusted LF'!G$76)</f>
        <v>417.89699999999993</v>
      </c>
      <c r="I67" s="89">
        <f>IF('Adjusted LF'!H63=0,0,'Adjusted Energy'!I67/'Adjusted LF'!H63/'Adjusted LF'!H$76)</f>
        <v>417.89700000000005</v>
      </c>
      <c r="J67" s="89">
        <f>IF('Adjusted LF'!I63=0,0,'Adjusted Energy'!J67/'Adjusted LF'!I63/'Adjusted LF'!I$76)</f>
        <v>417.89699999999993</v>
      </c>
      <c r="K67" s="89">
        <f>IF('Adjusted LF'!J63=0,0,'Adjusted Energy'!K67/'Adjusted LF'!J63/'Adjusted LF'!J$76)</f>
        <v>417.89700000000005</v>
      </c>
      <c r="L67" s="89">
        <f>IF('Adjusted LF'!K63=0,0,'Adjusted Energy'!L67/'Adjusted LF'!K63/'Adjusted LF'!K$76)</f>
        <v>417.89700000000005</v>
      </c>
      <c r="M67" s="89">
        <f>IF('Adjusted LF'!L63=0,0,'Adjusted Energy'!M67/'Adjusted LF'!L63/'Adjusted LF'!L$76)</f>
        <v>417.89699999999993</v>
      </c>
      <c r="N67" s="89">
        <f>IF('Adjusted LF'!M63=0,0,'Adjusted Energy'!N67/'Adjusted LF'!M63/'Adjusted LF'!M$76)</f>
        <v>417.89700000000005</v>
      </c>
      <c r="O67" s="89">
        <f>IF('Adjusted LF'!N63=0,0,'Adjusted Energy'!O67/'Adjusted LF'!N63/'Adjusted LF'!N$76)</f>
        <v>417.89699999999993</v>
      </c>
      <c r="P67" s="89">
        <f>IF('Adjusted LF'!O63=0,0,'Adjusted Energy'!P67/'Adjusted LF'!O63/'Adjusted LF'!O$76)</f>
        <v>417.89700000000005</v>
      </c>
      <c r="Q67" s="100">
        <f t="shared" si="4"/>
        <v>417.89700000000005</v>
      </c>
    </row>
    <row r="68" spans="1:17" x14ac:dyDescent="0.2">
      <c r="A68" s="78">
        <v>15</v>
      </c>
      <c r="B68" s="93" t="s">
        <v>89</v>
      </c>
      <c r="C68" s="78" t="s">
        <v>43</v>
      </c>
      <c r="D68" s="80"/>
      <c r="E68" s="89">
        <f>IF('Adjusted LF'!D64=0,0,'Adjusted Energy'!E68/'Adjusted LF'!D64/'Adjusted LF'!D$76)</f>
        <v>1203.14946754637</v>
      </c>
      <c r="F68" s="89">
        <f>IF('Adjusted LF'!E64=0,0,'Adjusted Energy'!F68/'Adjusted LF'!E64/'Adjusted LF'!E$76)</f>
        <v>1204.8680115650518</v>
      </c>
      <c r="G68" s="89">
        <f>IF('Adjusted LF'!F64=0,0,'Adjusted Energy'!G68/'Adjusted LF'!F64/'Adjusted LF'!F$76)</f>
        <v>1198.4294007977712</v>
      </c>
      <c r="H68" s="89">
        <f>IF('Adjusted LF'!G64=0,0,'Adjusted Energy'!H68/'Adjusted LF'!G64/'Adjusted LF'!G$76)</f>
        <v>1206.0444318864522</v>
      </c>
      <c r="I68" s="89">
        <f>IF('Adjusted LF'!H64=0,0,'Adjusted Energy'!I68/'Adjusted LF'!H64/'Adjusted LF'!H$76)</f>
        <v>1202.8502436751833</v>
      </c>
      <c r="J68" s="89">
        <f>IF('Adjusted LF'!I64=0,0,'Adjusted Energy'!J68/'Adjusted LF'!I64/'Adjusted LF'!I$76)</f>
        <v>1198.2304506612834</v>
      </c>
      <c r="K68" s="89">
        <f>IF('Adjusted LF'!J64=0,0,'Adjusted Energy'!K68/'Adjusted LF'!J64/'Adjusted LF'!J$76)</f>
        <v>1197.5830771955411</v>
      </c>
      <c r="L68" s="89">
        <f>IF('Adjusted LF'!K64=0,0,'Adjusted Energy'!L68/'Adjusted LF'!K64/'Adjusted LF'!K$76)</f>
        <v>1201.8308876698197</v>
      </c>
      <c r="M68" s="89">
        <f>IF('Adjusted LF'!L64=0,0,'Adjusted Energy'!M68/'Adjusted LF'!L64/'Adjusted LF'!L$76)</f>
        <v>1200.0571491028909</v>
      </c>
      <c r="N68" s="89">
        <f>IF('Adjusted LF'!M64=0,0,'Adjusted Energy'!N68/'Adjusted LF'!M64/'Adjusted LF'!M$76)</f>
        <v>1207.1529648664168</v>
      </c>
      <c r="O68" s="89">
        <f>IF('Adjusted LF'!N64=0,0,'Adjusted Energy'!O68/'Adjusted LF'!N64/'Adjusted LF'!N$76)</f>
        <v>1208.2452797307578</v>
      </c>
      <c r="P68" s="89">
        <f>IF('Adjusted LF'!O64=0,0,'Adjusted Energy'!P68/'Adjusted LF'!O64/'Adjusted LF'!O$76)</f>
        <v>1203.3385046268079</v>
      </c>
      <c r="Q68" s="100">
        <f t="shared" si="4"/>
        <v>1208.2452797307578</v>
      </c>
    </row>
    <row r="69" spans="1:17" x14ac:dyDescent="0.2">
      <c r="A69" s="78">
        <v>16</v>
      </c>
      <c r="B69" s="93" t="s">
        <v>90</v>
      </c>
      <c r="C69" s="78" t="s">
        <v>91</v>
      </c>
      <c r="D69" s="80"/>
      <c r="E69" s="89">
        <f>IF('Adjusted LF'!D65=0,0,'Adjusted Energy'!E69/'Adjusted LF'!D65/'Adjusted LF'!D$76)</f>
        <v>4204.5213850884893</v>
      </c>
      <c r="F69" s="89">
        <f>IF('Adjusted LF'!E65=0,0,'Adjusted Energy'!F69/'Adjusted LF'!E65/'Adjusted LF'!E$76)</f>
        <v>2006.7980504809716</v>
      </c>
      <c r="G69" s="89">
        <f>IF('Adjusted LF'!F65=0,0,'Adjusted Energy'!G69/'Adjusted LF'!F65/'Adjusted LF'!F$76)</f>
        <v>773.39290246971598</v>
      </c>
      <c r="H69" s="89">
        <f>IF('Adjusted LF'!G65=0,0,'Adjusted Energy'!H69/'Adjusted LF'!G65/'Adjusted LF'!G$76)</f>
        <v>264.36051621754882</v>
      </c>
      <c r="I69" s="89">
        <f>IF('Adjusted LF'!H65=0,0,'Adjusted Energy'!I69/'Adjusted LF'!H65/'Adjusted LF'!H$76)</f>
        <v>578.96178816695203</v>
      </c>
      <c r="J69" s="89">
        <f>IF('Adjusted LF'!I65=0,0,'Adjusted Energy'!J69/'Adjusted LF'!I65/'Adjusted LF'!I$76)</f>
        <v>1330.1164805544861</v>
      </c>
      <c r="K69" s="89">
        <f>IF('Adjusted LF'!J65=0,0,'Adjusted Energy'!K69/'Adjusted LF'!J65/'Adjusted LF'!J$76)</f>
        <v>2829.2411400357523</v>
      </c>
      <c r="L69" s="89">
        <f>IF('Adjusted LF'!K65=0,0,'Adjusted Energy'!L69/'Adjusted LF'!K65/'Adjusted LF'!K$76)</f>
        <v>3419.1286209530526</v>
      </c>
      <c r="M69" s="89">
        <f>IF('Adjusted LF'!L65=0,0,'Adjusted Energy'!M69/'Adjusted LF'!L65/'Adjusted LF'!L$76)</f>
        <v>1573.1519769252366</v>
      </c>
      <c r="N69" s="89">
        <f>IF('Adjusted LF'!M65=0,0,'Adjusted Energy'!N69/'Adjusted LF'!M65/'Adjusted LF'!M$76)</f>
        <v>1555.4007355411252</v>
      </c>
      <c r="O69" s="89">
        <f>IF('Adjusted LF'!N65=0,0,'Adjusted Energy'!O69/'Adjusted LF'!N65/'Adjusted LF'!N$76)</f>
        <v>2806.827801827802</v>
      </c>
      <c r="P69" s="89">
        <f>IF('Adjusted LF'!O65=0,0,'Adjusted Energy'!P69/'Adjusted LF'!O65/'Adjusted LF'!O$76)</f>
        <v>4821.7509311305666</v>
      </c>
      <c r="Q69" s="100">
        <f t="shared" si="4"/>
        <v>4821.7509311305666</v>
      </c>
    </row>
    <row r="70" spans="1:17" x14ac:dyDescent="0.2">
      <c r="A70" s="78">
        <v>17</v>
      </c>
      <c r="B70" s="93" t="s">
        <v>92</v>
      </c>
      <c r="C70" s="78" t="s">
        <v>11</v>
      </c>
      <c r="D70" s="80"/>
      <c r="E70" s="89">
        <f>IF('Adjusted LF'!D66=0,0,'Adjusted Energy'!E70/'Adjusted LF'!D66/'Adjusted LF'!D$76)</f>
        <v>1155.0306525316046</v>
      </c>
      <c r="F70" s="89">
        <f>IF('Adjusted LF'!E66=0,0,'Adjusted Energy'!F70/'Adjusted LF'!E66/'Adjusted LF'!E$76)</f>
        <v>1375.3759344817829</v>
      </c>
      <c r="G70" s="89">
        <f>IF('Adjusted LF'!F66=0,0,'Adjusted Energy'!G70/'Adjusted LF'!F66/'Adjusted LF'!F$76)</f>
        <v>1408.0120482549594</v>
      </c>
      <c r="H70" s="89">
        <f>IF('Adjusted LF'!G66=0,0,'Adjusted Energy'!H70/'Adjusted LF'!G66/'Adjusted LF'!G$76)</f>
        <v>151.89696676462856</v>
      </c>
      <c r="I70" s="89">
        <f>IF('Adjusted LF'!H66=0,0,'Adjusted Energy'!I70/'Adjusted LF'!H66/'Adjusted LF'!H$76)</f>
        <v>182.31673012102971</v>
      </c>
      <c r="J70" s="89">
        <f>IF('Adjusted LF'!I66=0,0,'Adjusted Energy'!J70/'Adjusted LF'!I66/'Adjusted LF'!I$76)</f>
        <v>106.84700639894109</v>
      </c>
      <c r="K70" s="89">
        <f>IF('Adjusted LF'!J66=0,0,'Adjusted Energy'!K70/'Adjusted LF'!J66/'Adjusted LF'!J$76)</f>
        <v>175.26116168683419</v>
      </c>
      <c r="L70" s="89">
        <f>IF('Adjusted LF'!K66=0,0,'Adjusted Energy'!L70/'Adjusted LF'!K66/'Adjusted LF'!K$76)</f>
        <v>196.06921141295587</v>
      </c>
      <c r="M70" s="89">
        <f>IF('Adjusted LF'!L66=0,0,'Adjusted Energy'!M70/'Adjusted LF'!L66/'Adjusted LF'!L$76)</f>
        <v>184.70783314147891</v>
      </c>
      <c r="N70" s="89">
        <f>IF('Adjusted LF'!M66=0,0,'Adjusted Energy'!N70/'Adjusted LF'!M66/'Adjusted LF'!M$76)</f>
        <v>216.10009651816509</v>
      </c>
      <c r="O70" s="89">
        <f>IF('Adjusted LF'!N66=0,0,'Adjusted Energy'!O70/'Adjusted LF'!N66/'Adjusted LF'!N$76)</f>
        <v>257.38084806186066</v>
      </c>
      <c r="P70" s="89">
        <f>IF('Adjusted LF'!O66=0,0,'Adjusted Energy'!P70/'Adjusted LF'!O66/'Adjusted LF'!O$76)</f>
        <v>101.2879215605837</v>
      </c>
      <c r="Q70" s="100">
        <f t="shared" si="4"/>
        <v>1408.0120482549594</v>
      </c>
    </row>
    <row r="71" spans="1:17" x14ac:dyDescent="0.2">
      <c r="A71" s="78">
        <v>18</v>
      </c>
      <c r="B71" s="93" t="s">
        <v>93</v>
      </c>
      <c r="C71" s="78" t="s">
        <v>94</v>
      </c>
      <c r="D71" s="80"/>
      <c r="E71" s="89">
        <f>IF('Adjusted LF'!D67=0,0,'Adjusted Energy'!E71/'Adjusted LF'!D67/'Adjusted LF'!D$76)</f>
        <v>6258.0602645874023</v>
      </c>
      <c r="F71" s="89">
        <f>IF('Adjusted LF'!E67=0,0,'Adjusted Energy'!F71/'Adjusted LF'!E67/'Adjusted LF'!E$76)</f>
        <v>5085.6123046874991</v>
      </c>
      <c r="G71" s="89">
        <f>IF('Adjusted LF'!F67=0,0,'Adjusted Energy'!G71/'Adjusted LF'!F67/'Adjusted LF'!F$76)</f>
        <v>7232.2204055786133</v>
      </c>
      <c r="H71" s="89">
        <f>IF('Adjusted LF'!G67=0,0,'Adjusted Energy'!H71/'Adjusted LF'!G67/'Adjusted LF'!G$76)</f>
        <v>6734.4123764038095</v>
      </c>
      <c r="I71" s="89">
        <f>IF('Adjusted LF'!H67=0,0,'Adjusted Energy'!I71/'Adjusted LF'!H67/'Adjusted LF'!H$76)</f>
        <v>4925.7721252441406</v>
      </c>
      <c r="J71" s="89">
        <f>IF('Adjusted LF'!I67=0,0,'Adjusted Energy'!J71/'Adjusted LF'!I67/'Adjusted LF'!I$76)</f>
        <v>6107.5801391601563</v>
      </c>
      <c r="K71" s="89">
        <f>IF('Adjusted LF'!J67=0,0,'Adjusted Energy'!K71/'Adjusted LF'!J67/'Adjusted LF'!J$76)</f>
        <v>6907.2483673095703</v>
      </c>
      <c r="L71" s="89">
        <f>IF('Adjusted LF'!K67=0,0,'Adjusted Energy'!L71/'Adjusted LF'!K67/'Adjusted LF'!K$76)</f>
        <v>8900.0287857055664</v>
      </c>
      <c r="M71" s="89">
        <f>IF('Adjusted LF'!L67=0,0,'Adjusted Energy'!M71/'Adjusted LF'!L67/'Adjusted LF'!L$76)</f>
        <v>6003.1802291870117</v>
      </c>
      <c r="N71" s="89">
        <f>IF('Adjusted LF'!M67=0,0,'Adjusted Energy'!N71/'Adjusted LF'!M67/'Adjusted LF'!M$76)</f>
        <v>9059.2923812866229</v>
      </c>
      <c r="O71" s="89">
        <f>IF('Adjusted LF'!N67=0,0,'Adjusted Energy'!O71/'Adjusted LF'!N67/'Adjusted LF'!N$76)</f>
        <v>4933.3321151733389</v>
      </c>
      <c r="P71" s="89">
        <f>IF('Adjusted LF'!O67=0,0,'Adjusted Energy'!P71/'Adjusted LF'!O67/'Adjusted LF'!O$76)</f>
        <v>6693.8042526245108</v>
      </c>
      <c r="Q71" s="100">
        <f t="shared" si="4"/>
        <v>9059.2923812866229</v>
      </c>
    </row>
    <row r="72" spans="1:17" x14ac:dyDescent="0.2">
      <c r="A72" s="78">
        <v>19</v>
      </c>
      <c r="B72" s="93" t="s">
        <v>95</v>
      </c>
      <c r="C72" s="78" t="s">
        <v>96</v>
      </c>
      <c r="D72" s="80"/>
      <c r="E72" s="89">
        <f>IF('Adjusted LF'!D68=0,0,'Adjusted Energy'!E72/'Adjusted LF'!D68/'Adjusted LF'!D$76)</f>
        <v>1272.1410312652588</v>
      </c>
      <c r="F72" s="89">
        <f>IF('Adjusted LF'!E68=0,0,'Adjusted Energy'!F72/'Adjusted LF'!E68/'Adjusted LF'!E$76)</f>
        <v>1132.4340300559998</v>
      </c>
      <c r="G72" s="89">
        <f>IF('Adjusted LF'!F68=0,0,'Adjusted Energy'!G72/'Adjusted LF'!F68/'Adjusted LF'!F$76)</f>
        <v>1185.0110144615176</v>
      </c>
      <c r="H72" s="89">
        <f>IF('Adjusted LF'!G68=0,0,'Adjusted Energy'!H72/'Adjusted LF'!G68/'Adjusted LF'!G$76)</f>
        <v>968.38803362846363</v>
      </c>
      <c r="I72" s="89">
        <f>IF('Adjusted LF'!H68=0,0,'Adjusted Energy'!I72/'Adjusted LF'!H68/'Adjusted LF'!H$76)</f>
        <v>1188.0530335903168</v>
      </c>
      <c r="J72" s="89">
        <f>IF('Adjusted LF'!I68=0,0,'Adjusted Energy'!J72/'Adjusted LF'!I68/'Adjusted LF'!I$76)</f>
        <v>1440.2810750007629</v>
      </c>
      <c r="K72" s="89">
        <f>IF('Adjusted LF'!J68=0,0,'Adjusted Energy'!K72/'Adjusted LF'!J68/'Adjusted LF'!J$76)</f>
        <v>1510.1199641227722</v>
      </c>
      <c r="L72" s="89">
        <f>IF('Adjusted LF'!K68=0,0,'Adjusted Energy'!L72/'Adjusted LF'!K68/'Adjusted LF'!K$76)</f>
        <v>1398.6369609832766</v>
      </c>
      <c r="M72" s="89">
        <f>IF('Adjusted LF'!L68=0,0,'Adjusted Energy'!M72/'Adjusted LF'!L68/'Adjusted LF'!L$76)</f>
        <v>1511.7119848728182</v>
      </c>
      <c r="N72" s="89">
        <f>IF('Adjusted LF'!M68=0,0,'Adjusted Energy'!N72/'Adjusted LF'!M68/'Adjusted LF'!M$76)</f>
        <v>1339.0699548721313</v>
      </c>
      <c r="O72" s="89">
        <f>IF('Adjusted LF'!N68=0,0,'Adjusted Energy'!O72/'Adjusted LF'!N68/'Adjusted LF'!N$76)</f>
        <v>1217.5459661483765</v>
      </c>
      <c r="P72" s="89">
        <f>IF('Adjusted LF'!O68=0,0,'Adjusted Energy'!P72/'Adjusted LF'!O68/'Adjusted LF'!O$76)</f>
        <v>1178.3419408798215</v>
      </c>
      <c r="Q72" s="100">
        <f t="shared" si="4"/>
        <v>1511.7119848728182</v>
      </c>
    </row>
    <row r="73" spans="1:17" ht="15" thickBot="1" x14ac:dyDescent="0.25">
      <c r="A73" s="78"/>
      <c r="C73" s="72" t="s">
        <v>97</v>
      </c>
      <c r="D73" s="79"/>
      <c r="E73" s="91">
        <f t="shared" ref="E73:Q73" si="5">SUM(E54:E72)</f>
        <v>267544.97683250089</v>
      </c>
      <c r="F73" s="91">
        <f t="shared" si="5"/>
        <v>270325.91800371866</v>
      </c>
      <c r="G73" s="91">
        <f t="shared" si="5"/>
        <v>255810.48511828089</v>
      </c>
      <c r="H73" s="91">
        <f t="shared" si="5"/>
        <v>284052.41473003558</v>
      </c>
      <c r="I73" s="91">
        <f t="shared" si="5"/>
        <v>340861.29706226103</v>
      </c>
      <c r="J73" s="91">
        <f t="shared" si="5"/>
        <v>395824.48633376637</v>
      </c>
      <c r="K73" s="91">
        <f t="shared" si="5"/>
        <v>463238.49876752013</v>
      </c>
      <c r="L73" s="91">
        <f t="shared" si="5"/>
        <v>416648.27968045988</v>
      </c>
      <c r="M73" s="91">
        <f t="shared" si="5"/>
        <v>397290.65567187179</v>
      </c>
      <c r="N73" s="91">
        <f t="shared" si="5"/>
        <v>312130.61823965347</v>
      </c>
      <c r="O73" s="91">
        <f t="shared" si="5"/>
        <v>236663.98784868035</v>
      </c>
      <c r="P73" s="91">
        <f t="shared" si="5"/>
        <v>261075.26052437039</v>
      </c>
      <c r="Q73" s="101">
        <f t="shared" si="5"/>
        <v>475887.10601441009</v>
      </c>
    </row>
    <row r="74" spans="1:17" ht="15" thickTop="1" x14ac:dyDescent="0.2">
      <c r="A74" s="78"/>
      <c r="D74" s="79"/>
    </row>
    <row r="75" spans="1:17" x14ac:dyDescent="0.2">
      <c r="A75" s="78"/>
      <c r="C75" s="72" t="s">
        <v>98</v>
      </c>
      <c r="D75" s="79"/>
      <c r="E75" s="89">
        <f t="shared" ref="E75:Q75" si="6">E72</f>
        <v>1272.1410312652588</v>
      </c>
      <c r="F75" s="89">
        <f t="shared" si="6"/>
        <v>1132.4340300559998</v>
      </c>
      <c r="G75" s="89">
        <f t="shared" si="6"/>
        <v>1185.0110144615176</v>
      </c>
      <c r="H75" s="89">
        <f t="shared" si="6"/>
        <v>968.38803362846363</v>
      </c>
      <c r="I75" s="89">
        <f t="shared" si="6"/>
        <v>1188.0530335903168</v>
      </c>
      <c r="J75" s="89">
        <f t="shared" si="6"/>
        <v>1440.2810750007629</v>
      </c>
      <c r="K75" s="89">
        <f t="shared" si="6"/>
        <v>1510.1199641227722</v>
      </c>
      <c r="L75" s="89">
        <f t="shared" si="6"/>
        <v>1398.6369609832766</v>
      </c>
      <c r="M75" s="89">
        <f t="shared" si="6"/>
        <v>1511.7119848728182</v>
      </c>
      <c r="N75" s="89">
        <f t="shared" si="6"/>
        <v>1339.0699548721313</v>
      </c>
      <c r="O75" s="89">
        <f t="shared" si="6"/>
        <v>1217.5459661483765</v>
      </c>
      <c r="P75" s="89">
        <f t="shared" si="6"/>
        <v>1178.3419408798215</v>
      </c>
      <c r="Q75" s="100">
        <f t="shared" si="6"/>
        <v>1511.7119848728182</v>
      </c>
    </row>
    <row r="76" spans="1:17" ht="15" thickBot="1" x14ac:dyDescent="0.25">
      <c r="A76" s="78"/>
      <c r="C76" s="72" t="s">
        <v>99</v>
      </c>
      <c r="D76" s="79"/>
      <c r="E76" s="91">
        <f>E73-E75</f>
        <v>266272.83580123563</v>
      </c>
      <c r="F76" s="91">
        <f t="shared" ref="F76:Q76" si="7">F73-F75</f>
        <v>269193.48397366266</v>
      </c>
      <c r="G76" s="91">
        <f t="shared" si="7"/>
        <v>254625.47410381938</v>
      </c>
      <c r="H76" s="91">
        <f t="shared" si="7"/>
        <v>283084.02669640712</v>
      </c>
      <c r="I76" s="91">
        <f t="shared" si="7"/>
        <v>339673.24402867071</v>
      </c>
      <c r="J76" s="91">
        <f t="shared" si="7"/>
        <v>394384.20525876561</v>
      </c>
      <c r="K76" s="91">
        <f t="shared" si="7"/>
        <v>461728.37880339735</v>
      </c>
      <c r="L76" s="91">
        <f t="shared" si="7"/>
        <v>415249.6427194766</v>
      </c>
      <c r="M76" s="91">
        <f t="shared" si="7"/>
        <v>395778.94368699897</v>
      </c>
      <c r="N76" s="91">
        <f t="shared" si="7"/>
        <v>310791.54828478134</v>
      </c>
      <c r="O76" s="91">
        <f t="shared" si="7"/>
        <v>235446.44188253197</v>
      </c>
      <c r="P76" s="91">
        <f t="shared" si="7"/>
        <v>259896.91858349057</v>
      </c>
      <c r="Q76" s="101">
        <f t="shared" si="7"/>
        <v>474375.39402953727</v>
      </c>
    </row>
    <row r="77" spans="1:17" ht="15" thickTop="1" x14ac:dyDescent="0.2">
      <c r="A77" s="78"/>
      <c r="D77" s="79"/>
    </row>
    <row r="78" spans="1:17" x14ac:dyDescent="0.2">
      <c r="A78" s="78"/>
      <c r="B78" s="78"/>
      <c r="C78" s="78"/>
      <c r="D78" s="80"/>
      <c r="E78" s="81">
        <v>43466</v>
      </c>
      <c r="F78" s="81">
        <v>43497</v>
      </c>
      <c r="G78" s="81">
        <v>43525</v>
      </c>
      <c r="H78" s="81">
        <v>43556</v>
      </c>
      <c r="I78" s="81">
        <v>43586</v>
      </c>
      <c r="J78" s="81">
        <v>43617</v>
      </c>
      <c r="K78" s="81">
        <v>43647</v>
      </c>
      <c r="L78" s="81">
        <v>43678</v>
      </c>
      <c r="M78" s="81">
        <v>43709</v>
      </c>
      <c r="N78" s="81">
        <v>43739</v>
      </c>
      <c r="O78" s="81">
        <v>43770</v>
      </c>
      <c r="P78" s="81">
        <v>43800</v>
      </c>
      <c r="Q78" s="81" t="s">
        <v>122</v>
      </c>
    </row>
    <row r="79" spans="1:17" x14ac:dyDescent="0.2">
      <c r="A79" s="82" t="s">
        <v>2</v>
      </c>
      <c r="B79" s="83" t="s">
        <v>69</v>
      </c>
      <c r="C79" s="83" t="s">
        <v>118</v>
      </c>
      <c r="D79" s="84"/>
      <c r="E79" s="85">
        <v>43831</v>
      </c>
      <c r="F79" s="85">
        <v>43862</v>
      </c>
      <c r="G79" s="85">
        <v>43891</v>
      </c>
      <c r="H79" s="85">
        <v>43922</v>
      </c>
      <c r="I79" s="85">
        <v>43952</v>
      </c>
      <c r="J79" s="85">
        <v>43983</v>
      </c>
      <c r="K79" s="85">
        <v>44013</v>
      </c>
      <c r="L79" s="85">
        <v>44044</v>
      </c>
      <c r="M79" s="85">
        <v>44075</v>
      </c>
      <c r="N79" s="85">
        <v>44105</v>
      </c>
      <c r="O79" s="85">
        <v>44136</v>
      </c>
      <c r="P79" s="85">
        <v>44166</v>
      </c>
      <c r="Q79" s="85" t="s">
        <v>111</v>
      </c>
    </row>
    <row r="80" spans="1:17" x14ac:dyDescent="0.2">
      <c r="A80" s="94"/>
      <c r="B80" s="78"/>
      <c r="C80" s="78"/>
      <c r="D80" s="80"/>
      <c r="E80" s="95"/>
      <c r="F80" s="95"/>
      <c r="G80" s="95"/>
      <c r="H80" s="95"/>
      <c r="I80" s="95"/>
      <c r="J80" s="95"/>
      <c r="K80" s="95"/>
      <c r="L80" s="95"/>
      <c r="M80" s="95"/>
      <c r="N80" s="95"/>
      <c r="O80" s="95"/>
      <c r="P80" s="95"/>
      <c r="Q80" s="95"/>
    </row>
    <row r="81" spans="1:17" x14ac:dyDescent="0.2">
      <c r="A81" s="78">
        <v>1</v>
      </c>
      <c r="B81" s="96" t="s">
        <v>101</v>
      </c>
      <c r="C81" s="78" t="s">
        <v>102</v>
      </c>
      <c r="D81" s="80"/>
      <c r="E81" s="89">
        <f>IF('Adjusted LF'!D73=0,0,'Adjusted Energy'!E81/'Adjusted LF'!D73/'Adjusted LF'!D$76)</f>
        <v>2646.0000772519174</v>
      </c>
      <c r="F81" s="89">
        <f>IF('Adjusted LF'!E73=0,0,'Adjusted Energy'!F81/'Adjusted LF'!E73/'Adjusted LF'!E$76)</f>
        <v>4438.7999692714475</v>
      </c>
      <c r="G81" s="89">
        <f>IF('Adjusted LF'!F73=0,0,'Adjusted Energy'!G81/'Adjusted LF'!F73/'Adjusted LF'!F$76)</f>
        <v>3121.2000160280281</v>
      </c>
      <c r="H81" s="89">
        <f>IF('Adjusted LF'!G73=0,0,'Adjusted Energy'!H81/'Adjusted LF'!G73/'Adjusted LF'!G$76)</f>
        <v>3596.3999564036076</v>
      </c>
      <c r="I81" s="89">
        <f>IF('Adjusted LF'!H73=0,0,'Adjusted Energy'!I81/'Adjusted LF'!H73/'Adjusted LF'!H$76)</f>
        <v>4687.2001239979563</v>
      </c>
      <c r="J81" s="89">
        <f>IF('Adjusted LF'!I73=0,0,'Adjusted Energy'!J81/'Adjusted LF'!I73/'Adjusted LF'!I$76)</f>
        <v>5270.3998086819656</v>
      </c>
      <c r="K81" s="89">
        <f>IF('Adjusted LF'!J73=0,0,'Adjusted Energy'!K81/'Adjusted LF'!J73/'Adjusted LF'!J$76)</f>
        <v>5076.000322806467</v>
      </c>
      <c r="L81" s="89">
        <f>IF('Adjusted LF'!K73=0,0,'Adjusted Energy'!L81/'Adjusted LF'!K73/'Adjusted LF'!K$76)</f>
        <v>5281.2000150776857</v>
      </c>
      <c r="M81" s="89">
        <f>IF('Adjusted LF'!L73=0,0,'Adjusted Energy'!M81/'Adjusted LF'!L73/'Adjusted LF'!L$76)</f>
        <v>4795.2001085372276</v>
      </c>
      <c r="N81" s="89">
        <f>IF('Adjusted LF'!M73=0,0,'Adjusted Energy'!N81/'Adjusted LF'!M73/'Adjusted LF'!M$76)</f>
        <v>2170.8000150668131</v>
      </c>
      <c r="O81" s="89">
        <f>IF('Adjusted LF'!N73=0,0,'Adjusted Energy'!O81/'Adjusted LF'!N73/'Adjusted LF'!N$76)</f>
        <v>1414.7999634131011</v>
      </c>
      <c r="P81" s="89">
        <f>IF('Adjusted LF'!O73=0,0,'Adjusted Energy'!P81/'Adjusted LF'!O73/'Adjusted LF'!O$76)</f>
        <v>2278.8000125288058</v>
      </c>
      <c r="Q81" s="100">
        <f t="shared" ref="Q81:Q82" si="8">MAX(E81:P81)</f>
        <v>5281.2000150776857</v>
      </c>
    </row>
    <row r="82" spans="1:17" x14ac:dyDescent="0.2">
      <c r="A82" s="78">
        <v>2</v>
      </c>
      <c r="B82" s="96" t="s">
        <v>103</v>
      </c>
      <c r="C82" s="78" t="s">
        <v>104</v>
      </c>
      <c r="D82" s="80"/>
      <c r="E82" s="89">
        <f>IF('Adjusted LF'!D74=0,0,'Adjusted Energy'!E82/'Adjusted LF'!D74/'Adjusted LF'!D$76)</f>
        <v>4667.9999999999991</v>
      </c>
      <c r="F82" s="89">
        <f>IF('Adjusted LF'!E74=0,0,'Adjusted Energy'!F82/'Adjusted LF'!E74/'Adjusted LF'!E$76)</f>
        <v>5639.9999999999991</v>
      </c>
      <c r="G82" s="89">
        <f>IF('Adjusted LF'!F74=0,0,'Adjusted Energy'!G82/'Adjusted LF'!F74/'Adjusted LF'!F$76)</f>
        <v>5688</v>
      </c>
      <c r="H82" s="89">
        <f>IF('Adjusted LF'!G74=0,0,'Adjusted Energy'!H82/'Adjusted LF'!G74/'Adjusted LF'!G$76)</f>
        <v>6048</v>
      </c>
      <c r="I82" s="89">
        <f>IF('Adjusted LF'!H74=0,0,'Adjusted Energy'!I82/'Adjusted LF'!H74/'Adjusted LF'!H$76)</f>
        <v>8363.9999999999982</v>
      </c>
      <c r="J82" s="89">
        <f>IF('Adjusted LF'!I74=0,0,'Adjusted Energy'!J82/'Adjusted LF'!I74/'Adjusted LF'!I$76)</f>
        <v>8712.0000000000018</v>
      </c>
      <c r="K82" s="89">
        <f>IF('Adjusted LF'!J74=0,0,'Adjusted Energy'!K82/'Adjusted LF'!J74/'Adjusted LF'!J$76)</f>
        <v>9156</v>
      </c>
      <c r="L82" s="89">
        <f>IF('Adjusted LF'!K74=0,0,'Adjusted Energy'!L82/'Adjusted LF'!K74/'Adjusted LF'!K$76)</f>
        <v>9371.9999999999982</v>
      </c>
      <c r="M82" s="89">
        <f>IF('Adjusted LF'!L74=0,0,'Adjusted Energy'!M82/'Adjusted LF'!L74/'Adjusted LF'!L$76)</f>
        <v>8868</v>
      </c>
      <c r="N82" s="89">
        <f>IF('Adjusted LF'!M74=0,0,'Adjusted Energy'!N82/'Adjusted LF'!M74/'Adjusted LF'!M$76)</f>
        <v>5592</v>
      </c>
      <c r="O82" s="89">
        <f>IF('Adjusted LF'!N74=0,0,'Adjusted Energy'!O82/'Adjusted LF'!N74/'Adjusted LF'!N$76)</f>
        <v>5340</v>
      </c>
      <c r="P82" s="89">
        <f>IF('Adjusted LF'!O74=0,0,'Adjusted Energy'!P82/'Adjusted LF'!O74/'Adjusted LF'!O$76)</f>
        <v>6708</v>
      </c>
      <c r="Q82" s="100">
        <f t="shared" si="8"/>
        <v>9371.9999999999982</v>
      </c>
    </row>
    <row r="83" spans="1:17" ht="15" thickBot="1" x14ac:dyDescent="0.25">
      <c r="A83" s="78"/>
      <c r="C83" s="72" t="s">
        <v>105</v>
      </c>
      <c r="D83" s="79"/>
      <c r="E83" s="91">
        <f>SUM(E81:E82)</f>
        <v>7314.0000772519161</v>
      </c>
      <c r="F83" s="91">
        <f t="shared" ref="F83:Q83" si="9">SUM(F81:F82)</f>
        <v>10078.799969271447</v>
      </c>
      <c r="G83" s="91">
        <f t="shared" si="9"/>
        <v>8809.2000160280277</v>
      </c>
      <c r="H83" s="91">
        <f t="shared" si="9"/>
        <v>9644.3999564036076</v>
      </c>
      <c r="I83" s="91">
        <f t="shared" si="9"/>
        <v>13051.200123997955</v>
      </c>
      <c r="J83" s="91">
        <f t="shared" si="9"/>
        <v>13982.399808681967</v>
      </c>
      <c r="K83" s="91">
        <f t="shared" si="9"/>
        <v>14232.000322806467</v>
      </c>
      <c r="L83" s="91">
        <f t="shared" si="9"/>
        <v>14653.200015077684</v>
      </c>
      <c r="M83" s="91">
        <f t="shared" si="9"/>
        <v>13663.200108537229</v>
      </c>
      <c r="N83" s="91">
        <f t="shared" si="9"/>
        <v>7762.8000150668131</v>
      </c>
      <c r="O83" s="91">
        <f t="shared" si="9"/>
        <v>6754.7999634131011</v>
      </c>
      <c r="P83" s="91">
        <f t="shared" si="9"/>
        <v>8986.8000125288054</v>
      </c>
      <c r="Q83" s="101">
        <f t="shared" si="9"/>
        <v>14653.200015077684</v>
      </c>
    </row>
    <row r="84" spans="1:17" ht="15" thickTop="1" x14ac:dyDescent="0.2"/>
    <row r="85" spans="1:17" x14ac:dyDescent="0.2">
      <c r="C85" s="83" t="s">
        <v>106</v>
      </c>
      <c r="D85" s="80"/>
    </row>
    <row r="86" spans="1:17" x14ac:dyDescent="0.2">
      <c r="C86" s="78"/>
      <c r="D86" s="80"/>
    </row>
    <row r="87" spans="1:17" ht="15" thickBot="1" x14ac:dyDescent="0.25">
      <c r="C87" s="72" t="s">
        <v>107</v>
      </c>
      <c r="D87" s="79"/>
      <c r="E87" s="97">
        <f t="shared" ref="E87:Q87" si="10">E83+E73+E40</f>
        <v>1271949.8392531304</v>
      </c>
      <c r="F87" s="97">
        <f t="shared" si="10"/>
        <v>1263990.36319642</v>
      </c>
      <c r="G87" s="97">
        <f t="shared" si="10"/>
        <v>1168507.0858141319</v>
      </c>
      <c r="H87" s="97">
        <f t="shared" si="10"/>
        <v>1456041.242400357</v>
      </c>
      <c r="I87" s="97">
        <f t="shared" si="10"/>
        <v>1644054.0159293704</v>
      </c>
      <c r="J87" s="97">
        <f t="shared" si="10"/>
        <v>1944116.8531550877</v>
      </c>
      <c r="K87" s="97">
        <f t="shared" si="10"/>
        <v>2219592.4051806638</v>
      </c>
      <c r="L87" s="97">
        <f t="shared" si="10"/>
        <v>2053562.9065811024</v>
      </c>
      <c r="M87" s="97">
        <f t="shared" si="10"/>
        <v>1965303.1527968729</v>
      </c>
      <c r="N87" s="97">
        <f t="shared" si="10"/>
        <v>1569344.1487941267</v>
      </c>
      <c r="O87" s="97">
        <f t="shared" si="10"/>
        <v>1236542.2869450315</v>
      </c>
      <c r="P87" s="97">
        <f t="shared" si="10"/>
        <v>1250629.0682867127</v>
      </c>
      <c r="Q87" s="103">
        <f t="shared" si="10"/>
        <v>2249304.5570631661</v>
      </c>
    </row>
    <row r="88" spans="1:17" ht="15" thickTop="1" x14ac:dyDescent="0.2">
      <c r="D88" s="79"/>
    </row>
    <row r="89" spans="1:17" x14ac:dyDescent="0.2">
      <c r="C89" s="72" t="s">
        <v>108</v>
      </c>
      <c r="D89" s="79"/>
      <c r="E89" s="89">
        <f t="shared" ref="E89:Q89" si="11">E75+E42</f>
        <v>56475.468057632446</v>
      </c>
      <c r="F89" s="89">
        <f t="shared" si="11"/>
        <v>58467.373666286469</v>
      </c>
      <c r="G89" s="89">
        <f t="shared" si="11"/>
        <v>66218.972257137299</v>
      </c>
      <c r="H89" s="89">
        <f t="shared" si="11"/>
        <v>61861.70666384697</v>
      </c>
      <c r="I89" s="89">
        <f t="shared" si="11"/>
        <v>70364.203279256821</v>
      </c>
      <c r="J89" s="89">
        <f t="shared" si="11"/>
        <v>76116.202555736207</v>
      </c>
      <c r="K89" s="89">
        <f t="shared" si="11"/>
        <v>83940.243395285463</v>
      </c>
      <c r="L89" s="89">
        <f t="shared" si="11"/>
        <v>80880.461322023068</v>
      </c>
      <c r="M89" s="89">
        <f t="shared" si="11"/>
        <v>75217.388240683911</v>
      </c>
      <c r="N89" s="89">
        <f t="shared" si="11"/>
        <v>64293.766752032985</v>
      </c>
      <c r="O89" s="89">
        <f t="shared" si="11"/>
        <v>61587.366285772339</v>
      </c>
      <c r="P89" s="89">
        <f t="shared" si="11"/>
        <v>59697.894919395447</v>
      </c>
      <c r="Q89" s="100">
        <f t="shared" si="11"/>
        <v>88114.55349464879</v>
      </c>
    </row>
    <row r="90" spans="1:17" ht="15" thickBot="1" x14ac:dyDescent="0.25">
      <c r="C90" s="72" t="s">
        <v>109</v>
      </c>
      <c r="D90" s="79"/>
      <c r="E90" s="91">
        <f>E87-E89</f>
        <v>1215474.3711954979</v>
      </c>
      <c r="F90" s="91">
        <f t="shared" ref="F90:Q90" si="12">F87-F89</f>
        <v>1205522.9895301335</v>
      </c>
      <c r="G90" s="91">
        <f t="shared" si="12"/>
        <v>1102288.1135569946</v>
      </c>
      <c r="H90" s="91">
        <f t="shared" si="12"/>
        <v>1394179.5357365101</v>
      </c>
      <c r="I90" s="91">
        <f t="shared" si="12"/>
        <v>1573689.8126501136</v>
      </c>
      <c r="J90" s="91">
        <f t="shared" si="12"/>
        <v>1868000.6505993514</v>
      </c>
      <c r="K90" s="91">
        <f t="shared" si="12"/>
        <v>2135652.1617853781</v>
      </c>
      <c r="L90" s="91">
        <f t="shared" si="12"/>
        <v>1972682.4452590793</v>
      </c>
      <c r="M90" s="91">
        <f t="shared" si="12"/>
        <v>1890085.7645561891</v>
      </c>
      <c r="N90" s="91">
        <f t="shared" si="12"/>
        <v>1505050.3820420937</v>
      </c>
      <c r="O90" s="91">
        <f t="shared" si="12"/>
        <v>1174954.9206592592</v>
      </c>
      <c r="P90" s="91">
        <f t="shared" si="12"/>
        <v>1190931.1733673173</v>
      </c>
      <c r="Q90" s="101">
        <f t="shared" si="12"/>
        <v>2161190.003568517</v>
      </c>
    </row>
    <row r="91" spans="1:17" ht="15" thickTop="1" x14ac:dyDescent="0.2"/>
    <row r="92" spans="1:17" x14ac:dyDescent="0.2">
      <c r="A92" s="78" t="s">
        <v>0</v>
      </c>
      <c r="D92" s="79"/>
      <c r="K92" s="76" t="s">
        <v>306</v>
      </c>
      <c r="Q92" s="76" t="s">
        <v>306</v>
      </c>
    </row>
    <row r="93" spans="1:17" x14ac:dyDescent="0.2">
      <c r="A93" s="78" t="s">
        <v>257</v>
      </c>
      <c r="D93" s="79"/>
      <c r="K93" s="76" t="s">
        <v>307</v>
      </c>
      <c r="Q93" s="76" t="s">
        <v>307</v>
      </c>
    </row>
    <row r="94" spans="1:17" x14ac:dyDescent="0.2">
      <c r="A94" s="78" t="s">
        <v>304</v>
      </c>
      <c r="D94" s="79"/>
      <c r="K94" s="76" t="s">
        <v>308</v>
      </c>
      <c r="Q94" s="76" t="s">
        <v>308</v>
      </c>
    </row>
    <row r="95" spans="1:17" x14ac:dyDescent="0.2">
      <c r="A95" s="78"/>
      <c r="D95" s="79"/>
      <c r="K95" s="76" t="s">
        <v>309</v>
      </c>
      <c r="Q95" s="76" t="s">
        <v>309</v>
      </c>
    </row>
    <row r="96" spans="1:17" x14ac:dyDescent="0.2">
      <c r="A96" s="78"/>
      <c r="D96" s="79"/>
      <c r="K96" s="77" t="s">
        <v>373</v>
      </c>
      <c r="Q96" s="77" t="s">
        <v>374</v>
      </c>
    </row>
    <row r="97" spans="1:17" x14ac:dyDescent="0.2">
      <c r="A97" s="78"/>
      <c r="D97" s="79"/>
      <c r="Q97" s="1"/>
    </row>
    <row r="98" spans="1:17" x14ac:dyDescent="0.2">
      <c r="A98" s="78"/>
      <c r="B98" s="78"/>
      <c r="C98" s="78"/>
      <c r="D98" s="80"/>
      <c r="E98" s="81">
        <v>43466</v>
      </c>
      <c r="F98" s="81">
        <v>43497</v>
      </c>
      <c r="G98" s="81">
        <v>43525</v>
      </c>
      <c r="H98" s="81">
        <v>43556</v>
      </c>
      <c r="I98" s="81">
        <v>43586</v>
      </c>
      <c r="J98" s="81">
        <v>43617</v>
      </c>
      <c r="K98" s="81">
        <v>43647</v>
      </c>
      <c r="L98" s="81">
        <v>43678</v>
      </c>
      <c r="M98" s="81">
        <v>43709</v>
      </c>
      <c r="N98" s="81">
        <v>43739</v>
      </c>
      <c r="O98" s="81">
        <v>43770</v>
      </c>
      <c r="P98" s="81">
        <v>43800</v>
      </c>
      <c r="Q98" s="81" t="s">
        <v>122</v>
      </c>
    </row>
    <row r="99" spans="1:17" x14ac:dyDescent="0.2">
      <c r="A99" s="82" t="s">
        <v>2</v>
      </c>
      <c r="B99" s="83" t="s">
        <v>3</v>
      </c>
      <c r="C99" s="83" t="s">
        <v>119</v>
      </c>
      <c r="D99" s="84"/>
      <c r="E99" s="85">
        <v>43831</v>
      </c>
      <c r="F99" s="85">
        <v>43862</v>
      </c>
      <c r="G99" s="85">
        <v>43891</v>
      </c>
      <c r="H99" s="85">
        <v>43922</v>
      </c>
      <c r="I99" s="85">
        <v>43952</v>
      </c>
      <c r="J99" s="85">
        <v>43983</v>
      </c>
      <c r="K99" s="85">
        <v>44013</v>
      </c>
      <c r="L99" s="85">
        <v>44044</v>
      </c>
      <c r="M99" s="85">
        <v>44075</v>
      </c>
      <c r="N99" s="85">
        <v>44105</v>
      </c>
      <c r="O99" s="85">
        <v>44136</v>
      </c>
      <c r="P99" s="85">
        <v>44166</v>
      </c>
      <c r="Q99" s="85" t="s">
        <v>111</v>
      </c>
    </row>
    <row r="100" spans="1:17" ht="15" x14ac:dyDescent="0.25">
      <c r="A100" s="86"/>
      <c r="B100" s="86"/>
      <c r="C100" s="86"/>
      <c r="D100" s="87"/>
    </row>
    <row r="101" spans="1:17" x14ac:dyDescent="0.2">
      <c r="A101" s="78">
        <v>1</v>
      </c>
      <c r="B101" s="88" t="s">
        <v>6</v>
      </c>
      <c r="C101" s="78" t="s">
        <v>7</v>
      </c>
      <c r="D101" s="104">
        <v>1.08212</v>
      </c>
      <c r="E101" s="89">
        <f t="shared" ref="E101:P101" si="13">$D101*E10</f>
        <v>430073.53741303587</v>
      </c>
      <c r="F101" s="89">
        <f t="shared" si="13"/>
        <v>401033.72069603612</v>
      </c>
      <c r="G101" s="89">
        <f t="shared" si="13"/>
        <v>308749.34837234183</v>
      </c>
      <c r="H101" s="89">
        <f t="shared" si="13"/>
        <v>623021.55087910674</v>
      </c>
      <c r="I101" s="89">
        <f t="shared" si="13"/>
        <v>684295.16858392779</v>
      </c>
      <c r="J101" s="89">
        <f t="shared" si="13"/>
        <v>848813.83931747684</v>
      </c>
      <c r="K101" s="89">
        <f t="shared" si="13"/>
        <v>990694.10498181218</v>
      </c>
      <c r="L101" s="89">
        <f t="shared" si="13"/>
        <v>897516.00374622724</v>
      </c>
      <c r="M101" s="89">
        <f t="shared" si="13"/>
        <v>837981.77072706015</v>
      </c>
      <c r="N101" s="89">
        <f t="shared" si="13"/>
        <v>581713.95613599801</v>
      </c>
      <c r="O101" s="89">
        <f t="shared" si="13"/>
        <v>406298.94470640441</v>
      </c>
      <c r="P101" s="89">
        <f t="shared" si="13"/>
        <v>425163.84391168429</v>
      </c>
      <c r="Q101" s="100">
        <f t="shared" ref="Q101:Q130" si="14">MAX(E101:P101)</f>
        <v>990694.10498181218</v>
      </c>
    </row>
    <row r="102" spans="1:17" x14ac:dyDescent="0.2">
      <c r="A102" s="78">
        <v>2</v>
      </c>
      <c r="B102" s="88" t="s">
        <v>8</v>
      </c>
      <c r="C102" s="78" t="s">
        <v>9</v>
      </c>
      <c r="D102" s="104">
        <v>1.08212</v>
      </c>
      <c r="E102" s="89">
        <f t="shared" ref="E102:P102" si="15">$D102*E11</f>
        <v>47220.793299438788</v>
      </c>
      <c r="F102" s="89">
        <f t="shared" si="15"/>
        <v>45598.33536724998</v>
      </c>
      <c r="G102" s="89">
        <f t="shared" si="15"/>
        <v>42539.897705095136</v>
      </c>
      <c r="H102" s="89">
        <f t="shared" si="15"/>
        <v>44854.487205176381</v>
      </c>
      <c r="I102" s="89">
        <f t="shared" si="15"/>
        <v>64747.780866546847</v>
      </c>
      <c r="J102" s="89">
        <f t="shared" si="15"/>
        <v>76177.877612840603</v>
      </c>
      <c r="K102" s="89">
        <f t="shared" si="15"/>
        <v>83646.405373539295</v>
      </c>
      <c r="L102" s="89">
        <f t="shared" si="15"/>
        <v>78345.259382609729</v>
      </c>
      <c r="M102" s="89">
        <f t="shared" si="15"/>
        <v>76233.843059728461</v>
      </c>
      <c r="N102" s="89">
        <f t="shared" si="15"/>
        <v>63207.687625330123</v>
      </c>
      <c r="O102" s="89">
        <f t="shared" si="15"/>
        <v>41587.746784297276</v>
      </c>
      <c r="P102" s="89">
        <f t="shared" si="15"/>
        <v>48178.940215511269</v>
      </c>
      <c r="Q102" s="100">
        <f t="shared" si="14"/>
        <v>83646.405373539295</v>
      </c>
    </row>
    <row r="103" spans="1:17" x14ac:dyDescent="0.2">
      <c r="A103" s="78">
        <v>3</v>
      </c>
      <c r="B103" s="88" t="s">
        <v>10</v>
      </c>
      <c r="C103" s="78" t="s">
        <v>11</v>
      </c>
      <c r="D103" s="104">
        <v>1.08212</v>
      </c>
      <c r="E103" s="89">
        <f t="shared" ref="E103:P103" si="16">$D103*E12</f>
        <v>5296.5569746412511</v>
      </c>
      <c r="F103" s="89">
        <f t="shared" si="16"/>
        <v>6311.0295462719268</v>
      </c>
      <c r="G103" s="89">
        <f t="shared" si="16"/>
        <v>6425.864456391876</v>
      </c>
      <c r="H103" s="89">
        <f t="shared" si="16"/>
        <v>458.92780004649842</v>
      </c>
      <c r="I103" s="89">
        <f t="shared" si="16"/>
        <v>825.83913146246289</v>
      </c>
      <c r="J103" s="89">
        <f t="shared" si="16"/>
        <v>482.65355886089452</v>
      </c>
      <c r="K103" s="89">
        <f t="shared" si="16"/>
        <v>447.32838160215488</v>
      </c>
      <c r="L103" s="89">
        <f t="shared" si="16"/>
        <v>664.75016428160154</v>
      </c>
      <c r="M103" s="89">
        <f t="shared" si="16"/>
        <v>574.64080503836658</v>
      </c>
      <c r="N103" s="89">
        <f t="shared" si="16"/>
        <v>1011.8327271706588</v>
      </c>
      <c r="O103" s="89">
        <f t="shared" si="16"/>
        <v>1163.3982973849979</v>
      </c>
      <c r="P103" s="89">
        <f t="shared" si="16"/>
        <v>477.34305091794465</v>
      </c>
      <c r="Q103" s="100">
        <f t="shared" si="14"/>
        <v>6425.864456391876</v>
      </c>
    </row>
    <row r="104" spans="1:17" x14ac:dyDescent="0.2">
      <c r="A104" s="78">
        <v>4</v>
      </c>
      <c r="B104" s="88" t="s">
        <v>12</v>
      </c>
      <c r="C104" s="78" t="s">
        <v>13</v>
      </c>
      <c r="D104" s="104">
        <v>1.0626500000000001</v>
      </c>
      <c r="E104" s="89">
        <f t="shared" ref="E104:P104" si="17">$D104*E13</f>
        <v>220.77642635819853</v>
      </c>
      <c r="F104" s="89">
        <f t="shared" si="17"/>
        <v>263.00588746117171</v>
      </c>
      <c r="G104" s="89">
        <f t="shared" si="17"/>
        <v>269.24545508320847</v>
      </c>
      <c r="H104" s="89">
        <f t="shared" si="17"/>
        <v>19.202590933557584</v>
      </c>
      <c r="I104" s="89">
        <f t="shared" si="17"/>
        <v>34.682359644824089</v>
      </c>
      <c r="J104" s="89">
        <f t="shared" si="17"/>
        <v>0</v>
      </c>
      <c r="K104" s="89">
        <f t="shared" si="17"/>
        <v>18.84752061421624</v>
      </c>
      <c r="L104" s="89">
        <f t="shared" si="17"/>
        <v>0</v>
      </c>
      <c r="M104" s="89">
        <f t="shared" si="17"/>
        <v>24.071552850498783</v>
      </c>
      <c r="N104" s="89">
        <f t="shared" si="17"/>
        <v>42.74865252733202</v>
      </c>
      <c r="O104" s="89">
        <f t="shared" si="17"/>
        <v>49.100402124800461</v>
      </c>
      <c r="P104" s="89">
        <f t="shared" si="17"/>
        <v>20.095569991874783</v>
      </c>
      <c r="Q104" s="100">
        <f t="shared" si="14"/>
        <v>269.24545508320847</v>
      </c>
    </row>
    <row r="105" spans="1:17" x14ac:dyDescent="0.2">
      <c r="A105" s="78">
        <v>5</v>
      </c>
      <c r="B105" s="88" t="s">
        <v>14</v>
      </c>
      <c r="C105" s="78" t="s">
        <v>15</v>
      </c>
      <c r="D105" s="104">
        <v>1.08212</v>
      </c>
      <c r="E105" s="89">
        <f t="shared" ref="E105:P105" si="18">$D105*E14</f>
        <v>9066.6852598400001</v>
      </c>
      <c r="F105" s="89">
        <f t="shared" si="18"/>
        <v>9066.6852598400019</v>
      </c>
      <c r="G105" s="89">
        <f t="shared" si="18"/>
        <v>9066.6852598400001</v>
      </c>
      <c r="H105" s="89">
        <f t="shared" si="18"/>
        <v>9066.6852598400001</v>
      </c>
      <c r="I105" s="89">
        <f t="shared" si="18"/>
        <v>9066.6852598400001</v>
      </c>
      <c r="J105" s="89">
        <f t="shared" si="18"/>
        <v>9066.6852598400001</v>
      </c>
      <c r="K105" s="89">
        <f t="shared" si="18"/>
        <v>9066.6852598400001</v>
      </c>
      <c r="L105" s="89">
        <f t="shared" si="18"/>
        <v>9066.6852598400001</v>
      </c>
      <c r="M105" s="89">
        <f t="shared" si="18"/>
        <v>9066.6852598400001</v>
      </c>
      <c r="N105" s="89">
        <f t="shared" si="18"/>
        <v>9066.6852598400001</v>
      </c>
      <c r="O105" s="89">
        <f t="shared" si="18"/>
        <v>9066.6852598400001</v>
      </c>
      <c r="P105" s="89">
        <f t="shared" si="18"/>
        <v>9066.6852598399983</v>
      </c>
      <c r="Q105" s="100">
        <f t="shared" si="14"/>
        <v>9066.6852598400019</v>
      </c>
    </row>
    <row r="106" spans="1:17" x14ac:dyDescent="0.2">
      <c r="A106" s="78">
        <v>6</v>
      </c>
      <c r="B106" s="88" t="s">
        <v>16</v>
      </c>
      <c r="C106" s="78" t="s">
        <v>17</v>
      </c>
      <c r="D106" s="104">
        <v>1.08212</v>
      </c>
      <c r="E106" s="89">
        <f t="shared" ref="E106:P106" si="19">$D106*E15</f>
        <v>194.61795990561461</v>
      </c>
      <c r="F106" s="89">
        <f t="shared" si="19"/>
        <v>194.77437588689193</v>
      </c>
      <c r="G106" s="89">
        <f t="shared" si="19"/>
        <v>194.67572999704007</v>
      </c>
      <c r="H106" s="89">
        <f t="shared" si="19"/>
        <v>194.74220580804288</v>
      </c>
      <c r="I106" s="89">
        <f t="shared" si="19"/>
        <v>194.69250963882061</v>
      </c>
      <c r="J106" s="89">
        <f t="shared" si="19"/>
        <v>195.18907334961091</v>
      </c>
      <c r="K106" s="89">
        <f t="shared" si="19"/>
        <v>194.06546436856067</v>
      </c>
      <c r="L106" s="89">
        <f t="shared" si="19"/>
        <v>194.06406036092068</v>
      </c>
      <c r="M106" s="89">
        <f t="shared" si="19"/>
        <v>193.95509857312152</v>
      </c>
      <c r="N106" s="89">
        <f t="shared" si="19"/>
        <v>193.88275555256445</v>
      </c>
      <c r="O106" s="89">
        <f t="shared" si="19"/>
        <v>193.87688141587327</v>
      </c>
      <c r="P106" s="89">
        <f t="shared" si="19"/>
        <v>193.91626269241959</v>
      </c>
      <c r="Q106" s="100">
        <f t="shared" si="14"/>
        <v>195.18907334961091</v>
      </c>
    </row>
    <row r="107" spans="1:17" x14ac:dyDescent="0.2">
      <c r="A107" s="78">
        <v>7</v>
      </c>
      <c r="B107" s="88" t="s">
        <v>18</v>
      </c>
      <c r="C107" s="78" t="s">
        <v>19</v>
      </c>
      <c r="D107" s="104">
        <v>1.08212</v>
      </c>
      <c r="E107" s="89">
        <f t="shared" ref="E107:P107" si="20">$D107*E16</f>
        <v>16936.375061549967</v>
      </c>
      <c r="F107" s="89">
        <f t="shared" si="20"/>
        <v>15615.527784978131</v>
      </c>
      <c r="G107" s="89">
        <f t="shared" si="20"/>
        <v>18329.879486008551</v>
      </c>
      <c r="H107" s="89">
        <f t="shared" si="20"/>
        <v>17239.715318037917</v>
      </c>
      <c r="I107" s="89">
        <f t="shared" si="20"/>
        <v>19118.912118023931</v>
      </c>
      <c r="J107" s="89">
        <f t="shared" si="20"/>
        <v>26983.560842467956</v>
      </c>
      <c r="K107" s="89">
        <f t="shared" si="20"/>
        <v>31476.04865403831</v>
      </c>
      <c r="L107" s="89">
        <f t="shared" si="20"/>
        <v>27121.336501283018</v>
      </c>
      <c r="M107" s="89">
        <f t="shared" si="20"/>
        <v>26230.93361235928</v>
      </c>
      <c r="N107" s="89">
        <f t="shared" si="20"/>
        <v>25385.355121392538</v>
      </c>
      <c r="O107" s="89">
        <f t="shared" si="20"/>
        <v>23706.727156577923</v>
      </c>
      <c r="P107" s="89">
        <f t="shared" si="20"/>
        <v>24939.580889482077</v>
      </c>
      <c r="Q107" s="100">
        <f t="shared" si="14"/>
        <v>31476.04865403831</v>
      </c>
    </row>
    <row r="108" spans="1:17" x14ac:dyDescent="0.2">
      <c r="A108" s="78">
        <v>8</v>
      </c>
      <c r="B108" s="88" t="s">
        <v>20</v>
      </c>
      <c r="C108" s="78" t="s">
        <v>21</v>
      </c>
      <c r="D108" s="104">
        <v>1.0626500000000001</v>
      </c>
      <c r="E108" s="89">
        <f t="shared" ref="E108:P108" si="21">$D108*E17</f>
        <v>7868.7828857049662</v>
      </c>
      <c r="F108" s="89">
        <f t="shared" si="21"/>
        <v>7538.0738621099263</v>
      </c>
      <c r="G108" s="89">
        <f t="shared" si="21"/>
        <v>7266.4566454904416</v>
      </c>
      <c r="H108" s="89">
        <f t="shared" si="21"/>
        <v>6136.2852496535324</v>
      </c>
      <c r="I108" s="89">
        <f t="shared" si="21"/>
        <v>6822.3949280106663</v>
      </c>
      <c r="J108" s="89">
        <f t="shared" si="21"/>
        <v>8074.3216563291253</v>
      </c>
      <c r="K108" s="89">
        <f t="shared" si="21"/>
        <v>7885.2856557311461</v>
      </c>
      <c r="L108" s="89">
        <f t="shared" si="21"/>
        <v>6787.2929627244384</v>
      </c>
      <c r="M108" s="89">
        <f t="shared" si="21"/>
        <v>6145.0769823022474</v>
      </c>
      <c r="N108" s="89">
        <f t="shared" si="21"/>
        <v>7489.1001226934331</v>
      </c>
      <c r="O108" s="89">
        <f t="shared" si="21"/>
        <v>7099.5875359363408</v>
      </c>
      <c r="P108" s="89">
        <f t="shared" si="21"/>
        <v>6555.3858995861456</v>
      </c>
      <c r="Q108" s="100">
        <f t="shared" si="14"/>
        <v>8074.3216563291253</v>
      </c>
    </row>
    <row r="109" spans="1:17" x14ac:dyDescent="0.2">
      <c r="A109" s="78">
        <v>9</v>
      </c>
      <c r="B109" s="88" t="s">
        <v>22</v>
      </c>
      <c r="C109" s="78" t="s">
        <v>23</v>
      </c>
      <c r="D109" s="104">
        <v>1.0315799999999999</v>
      </c>
      <c r="E109" s="89">
        <f t="shared" ref="E109:P109" si="22">$D109*E18</f>
        <v>7736.8499999999995</v>
      </c>
      <c r="F109" s="89">
        <f t="shared" si="22"/>
        <v>7736.8499999999995</v>
      </c>
      <c r="G109" s="89">
        <f t="shared" si="22"/>
        <v>7736.8499999999995</v>
      </c>
      <c r="H109" s="89">
        <f t="shared" si="22"/>
        <v>7736.8499999999995</v>
      </c>
      <c r="I109" s="89">
        <f t="shared" si="22"/>
        <v>7736.8499999999995</v>
      </c>
      <c r="J109" s="89">
        <f t="shared" si="22"/>
        <v>7736.8499999999995</v>
      </c>
      <c r="K109" s="89">
        <f t="shared" si="22"/>
        <v>7736.8499999999995</v>
      </c>
      <c r="L109" s="89">
        <f t="shared" si="22"/>
        <v>7736.8499999999995</v>
      </c>
      <c r="M109" s="89">
        <f t="shared" si="22"/>
        <v>7736.8499999999995</v>
      </c>
      <c r="N109" s="89">
        <f t="shared" si="22"/>
        <v>7736.8499999999995</v>
      </c>
      <c r="O109" s="89">
        <f t="shared" si="22"/>
        <v>7736.8499999999995</v>
      </c>
      <c r="P109" s="89">
        <f t="shared" si="22"/>
        <v>7736.8499999999995</v>
      </c>
      <c r="Q109" s="100">
        <f t="shared" si="14"/>
        <v>7736.8499999999995</v>
      </c>
    </row>
    <row r="110" spans="1:17" x14ac:dyDescent="0.2">
      <c r="A110" s="78">
        <v>10</v>
      </c>
      <c r="B110" s="88" t="s">
        <v>24</v>
      </c>
      <c r="C110" s="78" t="s">
        <v>25</v>
      </c>
      <c r="D110" s="104">
        <v>1.0315799999999999</v>
      </c>
      <c r="E110" s="89">
        <f t="shared" ref="E110:P110" si="23">$D110*E19</f>
        <v>4616.3618034960937</v>
      </c>
      <c r="F110" s="89">
        <f t="shared" si="23"/>
        <v>5154.4753357324216</v>
      </c>
      <c r="G110" s="89">
        <f t="shared" si="23"/>
        <v>7798.249158046875</v>
      </c>
      <c r="H110" s="89">
        <f t="shared" si="23"/>
        <v>9092.8412582519541</v>
      </c>
      <c r="I110" s="89">
        <f t="shared" si="23"/>
        <v>7291.3308467871093</v>
      </c>
      <c r="J110" s="89">
        <f t="shared" si="23"/>
        <v>6987.1799607714838</v>
      </c>
      <c r="K110" s="89">
        <f t="shared" si="23"/>
        <v>8110.1993530078116</v>
      </c>
      <c r="L110" s="89">
        <f t="shared" si="23"/>
        <v>6854.6012790234372</v>
      </c>
      <c r="M110" s="89">
        <f t="shared" si="23"/>
        <v>6793.0777067871086</v>
      </c>
      <c r="N110" s="89">
        <f t="shared" si="23"/>
        <v>6463.7971693066402</v>
      </c>
      <c r="O110" s="89">
        <f t="shared" si="23"/>
        <v>6623.2382345507804</v>
      </c>
      <c r="P110" s="89">
        <f t="shared" si="23"/>
        <v>5926.550506787109</v>
      </c>
      <c r="Q110" s="100">
        <f t="shared" si="14"/>
        <v>9092.8412582519541</v>
      </c>
    </row>
    <row r="111" spans="1:17" x14ac:dyDescent="0.2">
      <c r="A111" s="78">
        <v>11</v>
      </c>
      <c r="B111" s="90" t="s">
        <v>26</v>
      </c>
      <c r="C111" s="78" t="s">
        <v>27</v>
      </c>
      <c r="D111" s="104">
        <v>1.08212</v>
      </c>
      <c r="E111" s="89">
        <f t="shared" ref="E111:P111" si="24">$D111*E20</f>
        <v>3998.555731086783</v>
      </c>
      <c r="F111" s="89">
        <f t="shared" si="24"/>
        <v>3525.9517959736795</v>
      </c>
      <c r="G111" s="89">
        <f t="shared" si="24"/>
        <v>3314.7683160680613</v>
      </c>
      <c r="H111" s="89">
        <f t="shared" si="24"/>
        <v>3233.1973649389483</v>
      </c>
      <c r="I111" s="89">
        <f t="shared" si="24"/>
        <v>2719.8337610694862</v>
      </c>
      <c r="J111" s="89">
        <f t="shared" si="24"/>
        <v>2425.9543232078981</v>
      </c>
      <c r="K111" s="89">
        <f t="shared" si="24"/>
        <v>2235.9710295449518</v>
      </c>
      <c r="L111" s="89">
        <f t="shared" si="24"/>
        <v>1933.2555754582561</v>
      </c>
      <c r="M111" s="89">
        <f t="shared" si="24"/>
        <v>2136.5733201393905</v>
      </c>
      <c r="N111" s="89">
        <f t="shared" si="24"/>
        <v>2205.2504081297707</v>
      </c>
      <c r="O111" s="89">
        <f t="shared" si="24"/>
        <v>2520.587031890992</v>
      </c>
      <c r="P111" s="89">
        <f t="shared" si="24"/>
        <v>3142.4738982385556</v>
      </c>
      <c r="Q111" s="100">
        <f t="shared" si="14"/>
        <v>3998.555731086783</v>
      </c>
    </row>
    <row r="112" spans="1:17" x14ac:dyDescent="0.2">
      <c r="A112" s="78">
        <v>12</v>
      </c>
      <c r="B112" s="88" t="s">
        <v>28</v>
      </c>
      <c r="C112" s="78" t="s">
        <v>29</v>
      </c>
      <c r="D112" s="104">
        <v>1.08212</v>
      </c>
      <c r="E112" s="89">
        <f t="shared" ref="E112:P112" si="25">$D112*E21</f>
        <v>1196.1704170799092</v>
      </c>
      <c r="F112" s="89">
        <f t="shared" si="25"/>
        <v>1149.7849141079751</v>
      </c>
      <c r="G112" s="89">
        <f t="shared" si="25"/>
        <v>1264.718706763226</v>
      </c>
      <c r="H112" s="89">
        <f t="shared" si="25"/>
        <v>1462.0340777303186</v>
      </c>
      <c r="I112" s="89">
        <f t="shared" si="25"/>
        <v>1698.8796995660762</v>
      </c>
      <c r="J112" s="89">
        <f t="shared" si="25"/>
        <v>2099.9587629370253</v>
      </c>
      <c r="K112" s="89">
        <f t="shared" si="25"/>
        <v>2283.7642602181486</v>
      </c>
      <c r="L112" s="89">
        <f t="shared" si="25"/>
        <v>1628.2621088908065</v>
      </c>
      <c r="M112" s="89">
        <f t="shared" si="25"/>
        <v>1829.6794625060572</v>
      </c>
      <c r="N112" s="89">
        <f t="shared" si="25"/>
        <v>2175.9525479087783</v>
      </c>
      <c r="O112" s="89">
        <f t="shared" si="25"/>
        <v>1104.5896268215311</v>
      </c>
      <c r="P112" s="89">
        <f t="shared" si="25"/>
        <v>1163.6153384945155</v>
      </c>
      <c r="Q112" s="100">
        <f t="shared" si="14"/>
        <v>2283.7642602181486</v>
      </c>
    </row>
    <row r="113" spans="1:17" x14ac:dyDescent="0.2">
      <c r="A113" s="78">
        <v>13</v>
      </c>
      <c r="B113" s="88" t="s">
        <v>30</v>
      </c>
      <c r="C113" s="78" t="s">
        <v>31</v>
      </c>
      <c r="D113" s="104">
        <v>1.08212</v>
      </c>
      <c r="E113" s="89">
        <f t="shared" ref="E113:P113" si="26">$D113*E22</f>
        <v>244354.64109832983</v>
      </c>
      <c r="F113" s="89">
        <f t="shared" si="26"/>
        <v>248070.98381306216</v>
      </c>
      <c r="G113" s="89">
        <f t="shared" si="26"/>
        <v>248923.23891761285</v>
      </c>
      <c r="H113" s="89">
        <f t="shared" si="26"/>
        <v>249359.08695324077</v>
      </c>
      <c r="I113" s="89">
        <f t="shared" si="26"/>
        <v>279302.50530286413</v>
      </c>
      <c r="J113" s="89">
        <f t="shared" si="26"/>
        <v>329432.53461485152</v>
      </c>
      <c r="K113" s="89">
        <f t="shared" si="26"/>
        <v>367169.87029740645</v>
      </c>
      <c r="L113" s="89">
        <f t="shared" si="26"/>
        <v>344404.05052725592</v>
      </c>
      <c r="M113" s="89">
        <f t="shared" si="26"/>
        <v>342696.35731302353</v>
      </c>
      <c r="N113" s="89">
        <f t="shared" si="26"/>
        <v>316026.06724395778</v>
      </c>
      <c r="O113" s="89">
        <f t="shared" si="26"/>
        <v>271874.04881148355</v>
      </c>
      <c r="P113" s="89">
        <f t="shared" si="26"/>
        <v>243400.33652384242</v>
      </c>
      <c r="Q113" s="100">
        <f t="shared" si="14"/>
        <v>367169.87029740645</v>
      </c>
    </row>
    <row r="114" spans="1:17" x14ac:dyDescent="0.2">
      <c r="A114" s="78">
        <v>14</v>
      </c>
      <c r="B114" s="88" t="s">
        <v>32</v>
      </c>
      <c r="C114" s="78" t="s">
        <v>33</v>
      </c>
      <c r="D114" s="104">
        <v>1.0626500000000001</v>
      </c>
      <c r="E114" s="89">
        <f t="shared" ref="E114:P114" si="27">$D114*E23</f>
        <v>4019.7832587514658</v>
      </c>
      <c r="F114" s="89">
        <f t="shared" si="27"/>
        <v>4280.1384350674443</v>
      </c>
      <c r="G114" s="89">
        <f t="shared" si="27"/>
        <v>3892.8947094449932</v>
      </c>
      <c r="H114" s="89">
        <f t="shared" si="27"/>
        <v>4407.6543548442942</v>
      </c>
      <c r="I114" s="89">
        <f t="shared" si="27"/>
        <v>5296.8122809941569</v>
      </c>
      <c r="J114" s="89">
        <f t="shared" si="27"/>
        <v>5841.5861283949216</v>
      </c>
      <c r="K114" s="89">
        <f t="shared" si="27"/>
        <v>7781.8055205789587</v>
      </c>
      <c r="L114" s="89">
        <f t="shared" si="27"/>
        <v>7989.1941327634804</v>
      </c>
      <c r="M114" s="89">
        <f t="shared" si="27"/>
        <v>7085.7211770231879</v>
      </c>
      <c r="N114" s="89">
        <f t="shared" si="27"/>
        <v>4957.6486058751234</v>
      </c>
      <c r="O114" s="89">
        <f t="shared" si="27"/>
        <v>3855.8860010162603</v>
      </c>
      <c r="P114" s="89">
        <f t="shared" si="27"/>
        <v>4101.3921427516689</v>
      </c>
      <c r="Q114" s="100">
        <f t="shared" si="14"/>
        <v>7989.1941327634804</v>
      </c>
    </row>
    <row r="115" spans="1:17" x14ac:dyDescent="0.2">
      <c r="A115" s="78">
        <v>15</v>
      </c>
      <c r="B115" s="88" t="s">
        <v>34</v>
      </c>
      <c r="C115" s="78" t="s">
        <v>35</v>
      </c>
      <c r="D115" s="104">
        <v>1.08212</v>
      </c>
      <c r="E115" s="89">
        <f t="shared" ref="E115:P115" si="28">$D115*E24</f>
        <v>59892.529883361283</v>
      </c>
      <c r="F115" s="89">
        <f t="shared" si="28"/>
        <v>62386.194311446692</v>
      </c>
      <c r="G115" s="89">
        <f t="shared" si="28"/>
        <v>65497.997291739768</v>
      </c>
      <c r="H115" s="89">
        <f t="shared" si="28"/>
        <v>59106.54143120395</v>
      </c>
      <c r="I115" s="89">
        <f t="shared" si="28"/>
        <v>66729.530065787563</v>
      </c>
      <c r="J115" s="89">
        <f t="shared" si="28"/>
        <v>72084.318330149705</v>
      </c>
      <c r="K115" s="89">
        <f t="shared" si="28"/>
        <v>78606.584466316941</v>
      </c>
      <c r="L115" s="89">
        <f t="shared" si="28"/>
        <v>78389.039762373475</v>
      </c>
      <c r="M115" s="89">
        <f t="shared" si="28"/>
        <v>77683.239891249454</v>
      </c>
      <c r="N115" s="89">
        <f t="shared" si="28"/>
        <v>71312.414025687947</v>
      </c>
      <c r="O115" s="89">
        <f t="shared" si="28"/>
        <v>65028.057577792737</v>
      </c>
      <c r="P115" s="89">
        <f t="shared" si="28"/>
        <v>58130.83729444709</v>
      </c>
      <c r="Q115" s="100">
        <f t="shared" si="14"/>
        <v>78606.584466316941</v>
      </c>
    </row>
    <row r="116" spans="1:17" x14ac:dyDescent="0.2">
      <c r="A116" s="78">
        <v>16</v>
      </c>
      <c r="B116" s="88" t="s">
        <v>36</v>
      </c>
      <c r="C116" s="78" t="s">
        <v>37</v>
      </c>
      <c r="D116" s="104">
        <v>1.0626500000000001</v>
      </c>
      <c r="E116" s="89">
        <f t="shared" ref="E116:P116" si="29">$D116*E25</f>
        <v>26524.336260687349</v>
      </c>
      <c r="F116" s="89">
        <f t="shared" si="29"/>
        <v>27471.259914189137</v>
      </c>
      <c r="G116" s="89">
        <f t="shared" si="29"/>
        <v>28217.467135430303</v>
      </c>
      <c r="H116" s="89">
        <f t="shared" si="29"/>
        <v>25799.190287353947</v>
      </c>
      <c r="I116" s="89">
        <f t="shared" si="29"/>
        <v>26860.052247713742</v>
      </c>
      <c r="J116" s="89">
        <f t="shared" si="29"/>
        <v>29016.890691156168</v>
      </c>
      <c r="K116" s="89">
        <f t="shared" si="29"/>
        <v>31903.641482984622</v>
      </c>
      <c r="L116" s="89">
        <f t="shared" si="29"/>
        <v>31340.437972084506</v>
      </c>
      <c r="M116" s="89">
        <f t="shared" si="29"/>
        <v>31640.57620686142</v>
      </c>
      <c r="N116" s="89">
        <f t="shared" si="29"/>
        <v>28262.049726314697</v>
      </c>
      <c r="O116" s="89">
        <f t="shared" si="29"/>
        <v>27359.307348904727</v>
      </c>
      <c r="P116" s="89">
        <f t="shared" si="29"/>
        <v>25265.482711610221</v>
      </c>
      <c r="Q116" s="100">
        <f t="shared" si="14"/>
        <v>31903.641482984622</v>
      </c>
    </row>
    <row r="117" spans="1:17" x14ac:dyDescent="0.2">
      <c r="A117" s="78">
        <v>17</v>
      </c>
      <c r="B117" s="88" t="s">
        <v>38</v>
      </c>
      <c r="C117" s="78" t="s">
        <v>39</v>
      </c>
      <c r="D117" s="104">
        <v>1.0241199999999999</v>
      </c>
      <c r="E117" s="89">
        <f t="shared" ref="E117:P117" si="30">$D117*E26</f>
        <v>1536.1799999999998</v>
      </c>
      <c r="F117" s="89">
        <f t="shared" si="30"/>
        <v>1536.18</v>
      </c>
      <c r="G117" s="89">
        <f t="shared" si="30"/>
        <v>1536.1799999999998</v>
      </c>
      <c r="H117" s="89">
        <f t="shared" si="30"/>
        <v>1536.1799999999998</v>
      </c>
      <c r="I117" s="89">
        <f t="shared" si="30"/>
        <v>1536.1799999999998</v>
      </c>
      <c r="J117" s="89">
        <f t="shared" si="30"/>
        <v>1536.18</v>
      </c>
      <c r="K117" s="89">
        <f t="shared" si="30"/>
        <v>1536.1799999999998</v>
      </c>
      <c r="L117" s="89">
        <f t="shared" si="30"/>
        <v>1536.1799999999998</v>
      </c>
      <c r="M117" s="89">
        <f t="shared" si="30"/>
        <v>1536.18</v>
      </c>
      <c r="N117" s="89">
        <f t="shared" si="30"/>
        <v>1536.1799999999998</v>
      </c>
      <c r="O117" s="89">
        <f t="shared" si="30"/>
        <v>1536.1799999999998</v>
      </c>
      <c r="P117" s="89">
        <f t="shared" si="30"/>
        <v>1536.1799999999998</v>
      </c>
      <c r="Q117" s="100">
        <f t="shared" si="14"/>
        <v>1536.18</v>
      </c>
    </row>
    <row r="118" spans="1:17" x14ac:dyDescent="0.2">
      <c r="A118" s="78">
        <v>18</v>
      </c>
      <c r="B118" s="88" t="s">
        <v>40</v>
      </c>
      <c r="C118" s="78" t="s">
        <v>41</v>
      </c>
      <c r="D118" s="104">
        <v>1.0241199999999999</v>
      </c>
      <c r="E118" s="89">
        <f t="shared" ref="E118:P118" si="31">$D118*E27</f>
        <v>41374.447999999997</v>
      </c>
      <c r="F118" s="89">
        <f t="shared" si="31"/>
        <v>41374.447999999997</v>
      </c>
      <c r="G118" s="89">
        <f t="shared" si="31"/>
        <v>41374.447999999997</v>
      </c>
      <c r="H118" s="89">
        <f t="shared" si="31"/>
        <v>41374.447999999997</v>
      </c>
      <c r="I118" s="89">
        <f t="shared" si="31"/>
        <v>41374.447999999997</v>
      </c>
      <c r="J118" s="89">
        <f t="shared" si="31"/>
        <v>41374.447999999997</v>
      </c>
      <c r="K118" s="89">
        <f t="shared" si="31"/>
        <v>41374.448000000004</v>
      </c>
      <c r="L118" s="89">
        <f t="shared" si="31"/>
        <v>41374.447999999997</v>
      </c>
      <c r="M118" s="89">
        <f t="shared" si="31"/>
        <v>41374.447999999997</v>
      </c>
      <c r="N118" s="89">
        <f t="shared" si="31"/>
        <v>41374.447999999997</v>
      </c>
      <c r="O118" s="89">
        <f t="shared" si="31"/>
        <v>41374.447999999997</v>
      </c>
      <c r="P118" s="89">
        <f t="shared" si="31"/>
        <v>41374.447999999997</v>
      </c>
      <c r="Q118" s="100">
        <f t="shared" si="14"/>
        <v>41374.448000000004</v>
      </c>
    </row>
    <row r="119" spans="1:17" x14ac:dyDescent="0.2">
      <c r="A119" s="78">
        <v>19</v>
      </c>
      <c r="B119" s="88" t="s">
        <v>42</v>
      </c>
      <c r="C119" s="78" t="s">
        <v>43</v>
      </c>
      <c r="D119" s="104">
        <v>1.08212</v>
      </c>
      <c r="E119" s="89">
        <f t="shared" ref="E119:P119" si="32">$D119*E28</f>
        <v>6810.8278924726783</v>
      </c>
      <c r="F119" s="89">
        <f t="shared" si="32"/>
        <v>6783.7513285664081</v>
      </c>
      <c r="G119" s="89">
        <f t="shared" si="32"/>
        <v>6767.8738083163134</v>
      </c>
      <c r="H119" s="89">
        <f t="shared" si="32"/>
        <v>6838.9850877261824</v>
      </c>
      <c r="I119" s="89">
        <f t="shared" si="32"/>
        <v>6798.5289842058964</v>
      </c>
      <c r="J119" s="89">
        <f t="shared" si="32"/>
        <v>6791.5476364406104</v>
      </c>
      <c r="K119" s="89">
        <f t="shared" si="32"/>
        <v>6790.5345426137028</v>
      </c>
      <c r="L119" s="89">
        <f t="shared" si="32"/>
        <v>6774.4563995273875</v>
      </c>
      <c r="M119" s="89">
        <f t="shared" si="32"/>
        <v>6793.0628976654361</v>
      </c>
      <c r="N119" s="89">
        <f t="shared" si="32"/>
        <v>6785.5123887218379</v>
      </c>
      <c r="O119" s="89">
        <f t="shared" si="32"/>
        <v>6789.8736091889477</v>
      </c>
      <c r="P119" s="89">
        <f t="shared" si="32"/>
        <v>6776.7188593434357</v>
      </c>
      <c r="Q119" s="100">
        <f t="shared" si="14"/>
        <v>6838.9850877261824</v>
      </c>
    </row>
    <row r="120" spans="1:17" x14ac:dyDescent="0.2">
      <c r="A120" s="78">
        <v>20</v>
      </c>
      <c r="B120" s="88" t="s">
        <v>44</v>
      </c>
      <c r="C120" s="78" t="s">
        <v>45</v>
      </c>
      <c r="D120" s="104">
        <v>1.0279</v>
      </c>
      <c r="E120" s="89">
        <f t="shared" ref="E120:P120" si="33">$D120*E29</f>
        <v>1365.0511999999999</v>
      </c>
      <c r="F120" s="89">
        <f t="shared" si="33"/>
        <v>1635.3889000000001</v>
      </c>
      <c r="G120" s="89">
        <f t="shared" si="33"/>
        <v>1744.3463000000002</v>
      </c>
      <c r="H120" s="89">
        <f t="shared" si="33"/>
        <v>2009.5445</v>
      </c>
      <c r="I120" s="89">
        <f t="shared" si="33"/>
        <v>1471.9528</v>
      </c>
      <c r="J120" s="89">
        <f t="shared" si="33"/>
        <v>1900.5871</v>
      </c>
      <c r="K120" s="89">
        <f t="shared" si="33"/>
        <v>1806.0202999999999</v>
      </c>
      <c r="L120" s="89">
        <f t="shared" si="33"/>
        <v>2250.0731000000001</v>
      </c>
      <c r="M120" s="89">
        <f t="shared" si="33"/>
        <v>1271.5123000000001</v>
      </c>
      <c r="N120" s="89">
        <f t="shared" si="33"/>
        <v>2234.8561205881597</v>
      </c>
      <c r="O120" s="89">
        <f t="shared" si="33"/>
        <v>1445.2273999999998</v>
      </c>
      <c r="P120" s="89">
        <f t="shared" si="33"/>
        <v>1349.6327000000001</v>
      </c>
      <c r="Q120" s="100">
        <f t="shared" si="14"/>
        <v>2250.0731000000001</v>
      </c>
    </row>
    <row r="121" spans="1:17" x14ac:dyDescent="0.2">
      <c r="A121" s="78">
        <v>21</v>
      </c>
      <c r="B121" s="88" t="s">
        <v>46</v>
      </c>
      <c r="C121" s="78" t="s">
        <v>47</v>
      </c>
      <c r="D121" s="104">
        <v>1.0241199999999999</v>
      </c>
      <c r="E121" s="89">
        <f t="shared" ref="E121:P121" si="34">$D121*E30</f>
        <v>3760.568639999999</v>
      </c>
      <c r="F121" s="89">
        <f t="shared" si="34"/>
        <v>3491.2250799999997</v>
      </c>
      <c r="G121" s="89">
        <f t="shared" si="34"/>
        <v>3382.6683599999997</v>
      </c>
      <c r="H121" s="89">
        <f t="shared" si="34"/>
        <v>3118.4453999999996</v>
      </c>
      <c r="I121" s="89">
        <f t="shared" si="34"/>
        <v>3654.0601599999995</v>
      </c>
      <c r="J121" s="89">
        <f t="shared" si="34"/>
        <v>3227.0021199999996</v>
      </c>
      <c r="K121" s="89">
        <f t="shared" si="34"/>
        <v>3321.2211599999996</v>
      </c>
      <c r="L121" s="89">
        <f t="shared" si="34"/>
        <v>2878.80132</v>
      </c>
      <c r="M121" s="89">
        <f t="shared" si="34"/>
        <v>3853.7635599999999</v>
      </c>
      <c r="N121" s="89">
        <f t="shared" si="34"/>
        <v>2894.1048966961398</v>
      </c>
      <c r="O121" s="89">
        <f t="shared" si="34"/>
        <v>3680.6872799999992</v>
      </c>
      <c r="P121" s="89">
        <f t="shared" si="34"/>
        <v>3775.9304400000001</v>
      </c>
      <c r="Q121" s="100">
        <f t="shared" si="14"/>
        <v>3853.7635599999999</v>
      </c>
    </row>
    <row r="122" spans="1:17" x14ac:dyDescent="0.2">
      <c r="A122" s="78">
        <v>22</v>
      </c>
      <c r="B122" s="88" t="s">
        <v>48</v>
      </c>
      <c r="C122" s="78" t="s">
        <v>49</v>
      </c>
      <c r="D122" s="104">
        <v>1.0241199999999999</v>
      </c>
      <c r="E122" s="89">
        <f t="shared" ref="E122:P122" si="35">$D122*E31</f>
        <v>42674.447009376978</v>
      </c>
      <c r="F122" s="89">
        <f t="shared" si="35"/>
        <v>49803.656234830392</v>
      </c>
      <c r="G122" s="89">
        <f t="shared" si="35"/>
        <v>44416.938884888841</v>
      </c>
      <c r="H122" s="89">
        <f t="shared" si="35"/>
        <v>52230.119999999995</v>
      </c>
      <c r="I122" s="89">
        <f t="shared" si="35"/>
        <v>52230.119999999995</v>
      </c>
      <c r="J122" s="89">
        <f t="shared" si="35"/>
        <v>52230.119999999995</v>
      </c>
      <c r="K122" s="89">
        <f t="shared" si="35"/>
        <v>52230.119999999995</v>
      </c>
      <c r="L122" s="89">
        <f t="shared" si="35"/>
        <v>52230.119999999995</v>
      </c>
      <c r="M122" s="89">
        <f t="shared" si="35"/>
        <v>52230.119999999995</v>
      </c>
      <c r="N122" s="89">
        <f t="shared" si="35"/>
        <v>52230.119999999995</v>
      </c>
      <c r="O122" s="89">
        <f t="shared" si="35"/>
        <v>43050.084551587206</v>
      </c>
      <c r="P122" s="89">
        <f t="shared" si="35"/>
        <v>41707.120664103546</v>
      </c>
      <c r="Q122" s="100">
        <f t="shared" si="14"/>
        <v>52230.119999999995</v>
      </c>
    </row>
    <row r="123" spans="1:17" x14ac:dyDescent="0.2">
      <c r="A123" s="78">
        <v>23</v>
      </c>
      <c r="B123" s="88" t="s">
        <v>50</v>
      </c>
      <c r="C123" s="78" t="s">
        <v>51</v>
      </c>
      <c r="D123" s="104">
        <v>1.08212</v>
      </c>
      <c r="E123" s="89">
        <f t="shared" ref="E123:P123" si="36">$D123*E32</f>
        <v>995.49630720947255</v>
      </c>
      <c r="F123" s="89">
        <f t="shared" si="36"/>
        <v>83.204207171516416</v>
      </c>
      <c r="G123" s="89">
        <f t="shared" si="36"/>
        <v>74.64247405349731</v>
      </c>
      <c r="H123" s="89">
        <f t="shared" si="36"/>
        <v>35.528164116573336</v>
      </c>
      <c r="I123" s="89">
        <f t="shared" si="36"/>
        <v>34.911356046810148</v>
      </c>
      <c r="J123" s="89">
        <f t="shared" si="36"/>
        <v>39.265808059806226</v>
      </c>
      <c r="K123" s="89">
        <f t="shared" si="36"/>
        <v>36.069224116573331</v>
      </c>
      <c r="L123" s="89">
        <f t="shared" si="36"/>
        <v>44.929622895355223</v>
      </c>
      <c r="M123" s="89">
        <f t="shared" si="36"/>
        <v>73.454304691848762</v>
      </c>
      <c r="N123" s="89">
        <f t="shared" si="36"/>
        <v>1789.1339073486329</v>
      </c>
      <c r="O123" s="89">
        <f t="shared" si="36"/>
        <v>1922.2779944189454</v>
      </c>
      <c r="P123" s="89">
        <f t="shared" si="36"/>
        <v>1931.4283905774298</v>
      </c>
      <c r="Q123" s="100">
        <f t="shared" si="14"/>
        <v>1931.4283905774298</v>
      </c>
    </row>
    <row r="124" spans="1:17" x14ac:dyDescent="0.2">
      <c r="A124" s="78">
        <v>24</v>
      </c>
      <c r="B124" s="88" t="s">
        <v>52</v>
      </c>
      <c r="C124" s="78" t="s">
        <v>53</v>
      </c>
      <c r="D124" s="104">
        <v>1.0626500000000001</v>
      </c>
      <c r="E124" s="89">
        <f t="shared" ref="E124:P124" si="37">$D124*E33</f>
        <v>5257.7369149414053</v>
      </c>
      <c r="F124" s="89">
        <f t="shared" si="37"/>
        <v>5131.1116343383792</v>
      </c>
      <c r="G124" s="89">
        <f t="shared" si="37"/>
        <v>8313.7057071105955</v>
      </c>
      <c r="H124" s="89">
        <f t="shared" si="37"/>
        <v>10048.332915826417</v>
      </c>
      <c r="I124" s="89">
        <f t="shared" si="37"/>
        <v>10796.438580685426</v>
      </c>
      <c r="J124" s="89">
        <f t="shared" si="37"/>
        <v>10809.062738156128</v>
      </c>
      <c r="K124" s="89">
        <f t="shared" si="37"/>
        <v>11067.499360845946</v>
      </c>
      <c r="L124" s="89">
        <f t="shared" si="37"/>
        <v>11061.123460845949</v>
      </c>
      <c r="M124" s="89">
        <f t="shared" si="37"/>
        <v>10238.419882733157</v>
      </c>
      <c r="N124" s="89">
        <f t="shared" si="37"/>
        <v>5837.9862975921633</v>
      </c>
      <c r="O124" s="89">
        <f t="shared" si="37"/>
        <v>5245.8777046203622</v>
      </c>
      <c r="P124" s="89">
        <f t="shared" si="37"/>
        <v>5102.8449108459472</v>
      </c>
      <c r="Q124" s="100">
        <f t="shared" si="14"/>
        <v>11067.499360845946</v>
      </c>
    </row>
    <row r="125" spans="1:17" x14ac:dyDescent="0.2">
      <c r="A125" s="78">
        <v>25</v>
      </c>
      <c r="B125" s="88" t="s">
        <v>54</v>
      </c>
      <c r="C125" s="78" t="s">
        <v>55</v>
      </c>
      <c r="D125" s="104">
        <v>1.0241199999999999</v>
      </c>
      <c r="E125" s="89">
        <f t="shared" ref="E125:P125" si="38">$D125*E34</f>
        <v>1400.254073046875</v>
      </c>
      <c r="F125" s="89">
        <f t="shared" si="38"/>
        <v>3033.7594770312498</v>
      </c>
      <c r="G125" s="89">
        <f t="shared" si="38"/>
        <v>3560.640213632812</v>
      </c>
      <c r="H125" s="89">
        <f t="shared" si="38"/>
        <v>1399.7436382373046</v>
      </c>
      <c r="I125" s="89">
        <f t="shared" si="38"/>
        <v>3115.0972576855465</v>
      </c>
      <c r="J125" s="89">
        <f t="shared" si="38"/>
        <v>3403.3350315917965</v>
      </c>
      <c r="K125" s="89">
        <f t="shared" si="38"/>
        <v>3281.8275441015621</v>
      </c>
      <c r="L125" s="89">
        <f t="shared" si="38"/>
        <v>3413.9527757128903</v>
      </c>
      <c r="M125" s="89">
        <f t="shared" si="38"/>
        <v>3378.2260894824217</v>
      </c>
      <c r="N125" s="89">
        <f t="shared" si="38"/>
        <v>3178.242156611328</v>
      </c>
      <c r="O125" s="89">
        <f t="shared" si="38"/>
        <v>4023.2981750097656</v>
      </c>
      <c r="P125" s="89">
        <f t="shared" si="38"/>
        <v>3671.2989299316405</v>
      </c>
      <c r="Q125" s="100">
        <f t="shared" si="14"/>
        <v>4023.2981750097656</v>
      </c>
    </row>
    <row r="126" spans="1:17" x14ac:dyDescent="0.2">
      <c r="A126" s="78">
        <v>26</v>
      </c>
      <c r="B126" s="88" t="s">
        <v>56</v>
      </c>
      <c r="C126" s="78" t="s">
        <v>57</v>
      </c>
      <c r="D126" s="104">
        <v>1.0241199999999999</v>
      </c>
      <c r="E126" s="89">
        <f t="shared" ref="E126:P126" si="39">$D126*E35</f>
        <v>7955.3655351611324</v>
      </c>
      <c r="F126" s="89">
        <f t="shared" si="39"/>
        <v>9459.5923535864258</v>
      </c>
      <c r="G126" s="89">
        <f t="shared" si="39"/>
        <v>8928.6893956860349</v>
      </c>
      <c r="H126" s="89">
        <f t="shared" si="39"/>
        <v>4681.4590441992186</v>
      </c>
      <c r="I126" s="89">
        <f t="shared" si="39"/>
        <v>8795.9629686303706</v>
      </c>
      <c r="J126" s="89">
        <f t="shared" si="39"/>
        <v>9282.6245551025386</v>
      </c>
      <c r="K126" s="89">
        <f t="shared" si="39"/>
        <v>9725.0438950439438</v>
      </c>
      <c r="L126" s="89">
        <f t="shared" si="39"/>
        <v>10078.979867055661</v>
      </c>
      <c r="M126" s="89">
        <f t="shared" si="39"/>
        <v>10477.158085598145</v>
      </c>
      <c r="N126" s="89">
        <f t="shared" si="39"/>
        <v>9725.0441450732415</v>
      </c>
      <c r="O126" s="89">
        <f t="shared" si="39"/>
        <v>9548.0770341699208</v>
      </c>
      <c r="P126" s="89">
        <f t="shared" si="39"/>
        <v>8486.2692431494143</v>
      </c>
      <c r="Q126" s="100">
        <f t="shared" si="14"/>
        <v>10477.158085598145</v>
      </c>
    </row>
    <row r="127" spans="1:17" x14ac:dyDescent="0.2">
      <c r="A127" s="78">
        <v>27</v>
      </c>
      <c r="B127" s="88" t="s">
        <v>58</v>
      </c>
      <c r="C127" s="78" t="s">
        <v>59</v>
      </c>
      <c r="D127" s="104">
        <v>1.0241199999999999</v>
      </c>
      <c r="E127" s="89">
        <f t="shared" ref="E127:P127" si="40">$D127*E36</f>
        <v>37529.13393005859</v>
      </c>
      <c r="F127" s="89">
        <f t="shared" si="40"/>
        <v>36162.240766035153</v>
      </c>
      <c r="G127" s="89">
        <f t="shared" si="40"/>
        <v>38359.131684023436</v>
      </c>
      <c r="H127" s="89">
        <f t="shared" si="40"/>
        <v>36788.541152011712</v>
      </c>
      <c r="I127" s="89">
        <f t="shared" si="40"/>
        <v>36031.818984023441</v>
      </c>
      <c r="J127" s="89">
        <f t="shared" si="40"/>
        <v>36330.452476035156</v>
      </c>
      <c r="K127" s="89">
        <f t="shared" si="40"/>
        <v>36554.88827402344</v>
      </c>
      <c r="L127" s="89">
        <f t="shared" si="40"/>
        <v>35502.142919882812</v>
      </c>
      <c r="M127" s="89">
        <f t="shared" si="40"/>
        <v>36067.457659941407</v>
      </c>
      <c r="N127" s="89">
        <f t="shared" si="40"/>
        <v>36619.7401803678</v>
      </c>
      <c r="O127" s="89">
        <f t="shared" si="40"/>
        <v>36623.553202046765</v>
      </c>
      <c r="P127" s="89">
        <f t="shared" si="40"/>
        <v>36971.960643964841</v>
      </c>
      <c r="Q127" s="100">
        <f t="shared" si="14"/>
        <v>38359.131684023436</v>
      </c>
    </row>
    <row r="128" spans="1:17" x14ac:dyDescent="0.2">
      <c r="A128" s="78">
        <v>28</v>
      </c>
      <c r="B128" s="88" t="s">
        <v>60</v>
      </c>
      <c r="C128" s="78" t="s">
        <v>61</v>
      </c>
      <c r="D128" s="104">
        <v>1.0241199999999999</v>
      </c>
      <c r="E128" s="89">
        <f t="shared" ref="E128:P128" si="41">$D128*E37</f>
        <v>0</v>
      </c>
      <c r="F128" s="89">
        <f t="shared" si="41"/>
        <v>0</v>
      </c>
      <c r="G128" s="89">
        <f t="shared" si="41"/>
        <v>0</v>
      </c>
      <c r="H128" s="89">
        <f t="shared" si="41"/>
        <v>781.240068186798</v>
      </c>
      <c r="I128" s="89">
        <f t="shared" si="41"/>
        <v>5258.2202270431517</v>
      </c>
      <c r="J128" s="89">
        <f t="shared" si="41"/>
        <v>10106.89804710713</v>
      </c>
      <c r="K128" s="89">
        <f t="shared" si="41"/>
        <v>16138.819439806708</v>
      </c>
      <c r="L128" s="89">
        <f t="shared" si="41"/>
        <v>14938.754325848768</v>
      </c>
      <c r="M128" s="89">
        <f t="shared" si="41"/>
        <v>8949.4715667619075</v>
      </c>
      <c r="N128" s="89">
        <f t="shared" si="41"/>
        <v>2906.7739980547331</v>
      </c>
      <c r="O128" s="89">
        <f t="shared" si="41"/>
        <v>0</v>
      </c>
      <c r="P128" s="89">
        <f t="shared" si="41"/>
        <v>0</v>
      </c>
      <c r="Q128" s="100">
        <f t="shared" si="14"/>
        <v>16138.819439806708</v>
      </c>
    </row>
    <row r="129" spans="1:17" x14ac:dyDescent="0.2">
      <c r="A129" s="78">
        <v>29</v>
      </c>
      <c r="B129" s="88" t="s">
        <v>62</v>
      </c>
      <c r="C129" s="78" t="s">
        <v>63</v>
      </c>
      <c r="D129" s="104">
        <v>1.08212</v>
      </c>
      <c r="E129" s="89">
        <f t="shared" ref="E129:P129" si="42">$D129*E38</f>
        <v>44865.703207240054</v>
      </c>
      <c r="F129" s="89">
        <f t="shared" si="42"/>
        <v>45417.229177552748</v>
      </c>
      <c r="G129" s="89">
        <f t="shared" si="42"/>
        <v>44966.938451917245</v>
      </c>
      <c r="H129" s="89">
        <f t="shared" si="42"/>
        <v>20995.952535685828</v>
      </c>
      <c r="I129" s="89">
        <f t="shared" si="42"/>
        <v>27232.955393373595</v>
      </c>
      <c r="J129" s="89">
        <f t="shared" si="42"/>
        <v>41747.488986565681</v>
      </c>
      <c r="K129" s="89">
        <f t="shared" si="42"/>
        <v>54281.774020908088</v>
      </c>
      <c r="L129" s="89">
        <f t="shared" si="42"/>
        <v>54954.740407892663</v>
      </c>
      <c r="M129" s="89">
        <f t="shared" si="42"/>
        <v>55521.499254786613</v>
      </c>
      <c r="N129" s="89">
        <f t="shared" si="42"/>
        <v>42538.069315866611</v>
      </c>
      <c r="O129" s="89">
        <f t="shared" si="42"/>
        <v>30778.221310924509</v>
      </c>
      <c r="P129" s="89">
        <f t="shared" si="42"/>
        <v>31533.715637541456</v>
      </c>
      <c r="Q129" s="100">
        <f t="shared" si="14"/>
        <v>55521.499254786613</v>
      </c>
    </row>
    <row r="130" spans="1:17" x14ac:dyDescent="0.2">
      <c r="A130" s="78">
        <v>30</v>
      </c>
      <c r="B130" s="88" t="s">
        <v>64</v>
      </c>
      <c r="C130" s="78" t="s">
        <v>65</v>
      </c>
      <c r="D130" s="104">
        <v>1.0626500000000001</v>
      </c>
      <c r="E130" s="89">
        <f t="shared" ref="E130:P130" si="43">$D130*E39</f>
        <v>4942.1693565499836</v>
      </c>
      <c r="F130" s="89">
        <f t="shared" si="43"/>
        <v>5213.0005021478</v>
      </c>
      <c r="G130" s="89">
        <f t="shared" si="43"/>
        <v>5353.2331968381013</v>
      </c>
      <c r="H130" s="89">
        <f t="shared" si="43"/>
        <v>4861.7468986266294</v>
      </c>
      <c r="I130" s="89">
        <f t="shared" si="43"/>
        <v>4596.3978664000351</v>
      </c>
      <c r="J130" s="89">
        <f t="shared" si="43"/>
        <v>5286.5913386645498</v>
      </c>
      <c r="K130" s="89">
        <f t="shared" si="43"/>
        <v>6421.8341419143817</v>
      </c>
      <c r="L130" s="89">
        <f t="shared" si="43"/>
        <v>7285.0200910478061</v>
      </c>
      <c r="M130" s="89">
        <f t="shared" si="43"/>
        <v>5346.9390048324294</v>
      </c>
      <c r="N130" s="89">
        <f t="shared" si="43"/>
        <v>4876.1467853994527</v>
      </c>
      <c r="O130" s="89">
        <f t="shared" si="43"/>
        <v>3824.0124299819358</v>
      </c>
      <c r="P130" s="89">
        <f t="shared" si="43"/>
        <v>4054.8765864621896</v>
      </c>
      <c r="Q130" s="100">
        <f t="shared" si="14"/>
        <v>7285.0200910478061</v>
      </c>
    </row>
    <row r="131" spans="1:17" ht="15" thickBot="1" x14ac:dyDescent="0.25">
      <c r="A131" s="78"/>
      <c r="C131" s="72" t="s">
        <v>66</v>
      </c>
      <c r="D131" s="79"/>
      <c r="E131" s="91">
        <f t="shared" ref="E131:Q131" si="44">SUM(E101:E130)</f>
        <v>1069684.7357993247</v>
      </c>
      <c r="F131" s="91">
        <f t="shared" si="44"/>
        <v>1054521.5789606741</v>
      </c>
      <c r="G131" s="91">
        <f t="shared" si="44"/>
        <v>968267.67382182099</v>
      </c>
      <c r="H131" s="91">
        <f t="shared" si="44"/>
        <v>1247889.2596407835</v>
      </c>
      <c r="I131" s="91">
        <f t="shared" si="44"/>
        <v>1385669.0425399723</v>
      </c>
      <c r="J131" s="91">
        <f t="shared" si="44"/>
        <v>1649485.0039703571</v>
      </c>
      <c r="K131" s="91">
        <f t="shared" si="44"/>
        <v>1873823.737604978</v>
      </c>
      <c r="L131" s="91">
        <f t="shared" si="44"/>
        <v>1744294.805725886</v>
      </c>
      <c r="M131" s="91">
        <f t="shared" si="44"/>
        <v>1671164.764781836</v>
      </c>
      <c r="N131" s="91">
        <f t="shared" si="44"/>
        <v>1341777.6363200052</v>
      </c>
      <c r="O131" s="91">
        <f t="shared" si="44"/>
        <v>1065110.4503483907</v>
      </c>
      <c r="P131" s="91">
        <f t="shared" si="44"/>
        <v>1051735.7544817976</v>
      </c>
      <c r="Q131" s="101">
        <f t="shared" si="44"/>
        <v>1891516.5907688341</v>
      </c>
    </row>
    <row r="132" spans="1:17" ht="15" thickTop="1" x14ac:dyDescent="0.2">
      <c r="A132" s="78"/>
      <c r="D132" s="79"/>
    </row>
    <row r="133" spans="1:17" x14ac:dyDescent="0.2">
      <c r="A133" s="78"/>
      <c r="C133" s="72" t="s">
        <v>67</v>
      </c>
      <c r="D133" s="79"/>
      <c r="E133" s="89">
        <f t="shared" ref="E133:Q133" si="45">E110+E124+E125+E126+E127+E128</f>
        <v>56758.852256704093</v>
      </c>
      <c r="F133" s="89">
        <f t="shared" si="45"/>
        <v>58941.179566723629</v>
      </c>
      <c r="G133" s="89">
        <f t="shared" si="45"/>
        <v>66960.416158499749</v>
      </c>
      <c r="H133" s="89">
        <f t="shared" si="45"/>
        <v>62792.1580767134</v>
      </c>
      <c r="I133" s="89">
        <f t="shared" si="45"/>
        <v>71288.868864855031</v>
      </c>
      <c r="J133" s="89">
        <f t="shared" si="45"/>
        <v>76919.552808764231</v>
      </c>
      <c r="K133" s="89">
        <f t="shared" si="45"/>
        <v>84878.27786682942</v>
      </c>
      <c r="L133" s="89">
        <f t="shared" si="45"/>
        <v>81849.554628369515</v>
      </c>
      <c r="M133" s="89">
        <f t="shared" si="45"/>
        <v>75903.810991304141</v>
      </c>
      <c r="N133" s="89">
        <f t="shared" si="45"/>
        <v>64731.583947005907</v>
      </c>
      <c r="O133" s="89">
        <f t="shared" si="45"/>
        <v>62064.044350397598</v>
      </c>
      <c r="P133" s="89">
        <f t="shared" si="45"/>
        <v>60158.924234678954</v>
      </c>
      <c r="Q133" s="100">
        <f t="shared" si="45"/>
        <v>89158.748003535962</v>
      </c>
    </row>
    <row r="134" spans="1:17" ht="15" thickBot="1" x14ac:dyDescent="0.25">
      <c r="A134" s="78"/>
      <c r="C134" s="72" t="s">
        <v>68</v>
      </c>
      <c r="D134" s="79"/>
      <c r="E134" s="91">
        <f>E131-E133</f>
        <v>1012925.8835426206</v>
      </c>
      <c r="F134" s="91">
        <f t="shared" ref="F134:Q134" si="46">F131-F133</f>
        <v>995580.39939395047</v>
      </c>
      <c r="G134" s="91">
        <f t="shared" si="46"/>
        <v>901307.25766332122</v>
      </c>
      <c r="H134" s="91">
        <f t="shared" si="46"/>
        <v>1185097.1015640702</v>
      </c>
      <c r="I134" s="91">
        <f t="shared" si="46"/>
        <v>1314380.1736751173</v>
      </c>
      <c r="J134" s="91">
        <f t="shared" si="46"/>
        <v>1572565.451161593</v>
      </c>
      <c r="K134" s="91">
        <f t="shared" si="46"/>
        <v>1788945.4597381486</v>
      </c>
      <c r="L134" s="91">
        <f t="shared" si="46"/>
        <v>1662445.2510975166</v>
      </c>
      <c r="M134" s="91">
        <f t="shared" si="46"/>
        <v>1595260.9537905317</v>
      </c>
      <c r="N134" s="91">
        <f t="shared" si="46"/>
        <v>1277046.0523729993</v>
      </c>
      <c r="O134" s="91">
        <f t="shared" si="46"/>
        <v>1003046.4059979932</v>
      </c>
      <c r="P134" s="91">
        <f t="shared" si="46"/>
        <v>991576.8302471186</v>
      </c>
      <c r="Q134" s="101">
        <f t="shared" si="46"/>
        <v>1802357.8427652982</v>
      </c>
    </row>
    <row r="135" spans="1:17" ht="15" thickTop="1" x14ac:dyDescent="0.2">
      <c r="A135" s="78"/>
      <c r="D135" s="79"/>
    </row>
    <row r="136" spans="1:17" x14ac:dyDescent="0.2">
      <c r="A136" s="78" t="s">
        <v>0</v>
      </c>
      <c r="D136" s="79"/>
      <c r="K136" s="76" t="s">
        <v>306</v>
      </c>
      <c r="Q136" s="76" t="s">
        <v>306</v>
      </c>
    </row>
    <row r="137" spans="1:17" x14ac:dyDescent="0.2">
      <c r="A137" s="78" t="s">
        <v>257</v>
      </c>
      <c r="D137" s="79"/>
      <c r="K137" s="76" t="s">
        <v>307</v>
      </c>
      <c r="Q137" s="76" t="s">
        <v>307</v>
      </c>
    </row>
    <row r="138" spans="1:17" x14ac:dyDescent="0.2">
      <c r="A138" s="78" t="s">
        <v>304</v>
      </c>
      <c r="D138" s="79"/>
      <c r="K138" s="76" t="s">
        <v>308</v>
      </c>
      <c r="Q138" s="76" t="s">
        <v>308</v>
      </c>
    </row>
    <row r="139" spans="1:17" x14ac:dyDescent="0.2">
      <c r="A139" s="78"/>
      <c r="D139" s="79"/>
      <c r="K139" s="76" t="s">
        <v>309</v>
      </c>
      <c r="Q139" s="76" t="s">
        <v>309</v>
      </c>
    </row>
    <row r="140" spans="1:17" x14ac:dyDescent="0.2">
      <c r="A140" s="78"/>
      <c r="D140" s="79"/>
      <c r="K140" s="77" t="s">
        <v>375</v>
      </c>
      <c r="Q140" s="77" t="s">
        <v>376</v>
      </c>
    </row>
    <row r="141" spans="1:17" x14ac:dyDescent="0.2">
      <c r="A141" s="78"/>
      <c r="D141" s="79"/>
    </row>
    <row r="142" spans="1:17" x14ac:dyDescent="0.2">
      <c r="A142" s="78"/>
      <c r="B142" s="78"/>
      <c r="C142" s="78"/>
      <c r="D142" s="80"/>
      <c r="E142" s="81">
        <v>43466</v>
      </c>
      <c r="F142" s="81">
        <v>43497</v>
      </c>
      <c r="G142" s="81">
        <v>43525</v>
      </c>
      <c r="H142" s="81">
        <v>43556</v>
      </c>
      <c r="I142" s="81">
        <v>43586</v>
      </c>
      <c r="J142" s="81">
        <v>43617</v>
      </c>
      <c r="K142" s="81">
        <v>43647</v>
      </c>
      <c r="L142" s="81">
        <v>43678</v>
      </c>
      <c r="M142" s="81">
        <v>43709</v>
      </c>
      <c r="N142" s="81">
        <v>43739</v>
      </c>
      <c r="O142" s="81">
        <v>43770</v>
      </c>
      <c r="P142" s="81">
        <v>43800</v>
      </c>
      <c r="Q142" s="81" t="s">
        <v>122</v>
      </c>
    </row>
    <row r="143" spans="1:17" x14ac:dyDescent="0.2">
      <c r="A143" s="82" t="s">
        <v>2</v>
      </c>
      <c r="B143" s="83" t="s">
        <v>69</v>
      </c>
      <c r="C143" s="83" t="s">
        <v>120</v>
      </c>
      <c r="D143" s="84"/>
      <c r="E143" s="85">
        <v>43831</v>
      </c>
      <c r="F143" s="85">
        <v>43862</v>
      </c>
      <c r="G143" s="85">
        <v>43891</v>
      </c>
      <c r="H143" s="85">
        <v>43922</v>
      </c>
      <c r="I143" s="85">
        <v>43952</v>
      </c>
      <c r="J143" s="85">
        <v>43983</v>
      </c>
      <c r="K143" s="85">
        <v>44013</v>
      </c>
      <c r="L143" s="85">
        <v>44044</v>
      </c>
      <c r="M143" s="85">
        <v>44075</v>
      </c>
      <c r="N143" s="85">
        <v>44105</v>
      </c>
      <c r="O143" s="85">
        <v>44136</v>
      </c>
      <c r="P143" s="85">
        <v>44166</v>
      </c>
      <c r="Q143" s="85" t="s">
        <v>111</v>
      </c>
    </row>
    <row r="144" spans="1:17" x14ac:dyDescent="0.2">
      <c r="A144" s="78"/>
      <c r="D144" s="79"/>
    </row>
    <row r="145" spans="1:17" x14ac:dyDescent="0.2">
      <c r="A145" s="78">
        <v>1</v>
      </c>
      <c r="B145" s="93" t="s">
        <v>71</v>
      </c>
      <c r="C145" s="78" t="s">
        <v>7</v>
      </c>
      <c r="D145" s="80">
        <v>1.08212</v>
      </c>
      <c r="E145" s="89">
        <f t="shared" ref="E145:P160" si="47">$D145*E54</f>
        <v>130350.00143988269</v>
      </c>
      <c r="F145" s="89">
        <f t="shared" si="47"/>
        <v>132017.99723012472</v>
      </c>
      <c r="G145" s="89">
        <f t="shared" si="47"/>
        <v>121604.46485316657</v>
      </c>
      <c r="H145" s="89">
        <f t="shared" si="47"/>
        <v>151313.70155818391</v>
      </c>
      <c r="I145" s="89">
        <f t="shared" si="47"/>
        <v>190951.15341790832</v>
      </c>
      <c r="J145" s="89">
        <f t="shared" si="47"/>
        <v>229219.15408038354</v>
      </c>
      <c r="K145" s="89">
        <f t="shared" si="47"/>
        <v>281502.4859402572</v>
      </c>
      <c r="L145" s="89">
        <f t="shared" si="47"/>
        <v>233283.84512012423</v>
      </c>
      <c r="M145" s="89">
        <f t="shared" si="47"/>
        <v>223651.79284665186</v>
      </c>
      <c r="N145" s="89">
        <f t="shared" si="47"/>
        <v>148890.85897124867</v>
      </c>
      <c r="O145" s="89">
        <f t="shared" si="47"/>
        <v>105806.59569770857</v>
      </c>
      <c r="P145" s="89">
        <f t="shared" si="47"/>
        <v>132526.51799127465</v>
      </c>
      <c r="Q145" s="100">
        <f t="shared" ref="Q145:Q163" si="48">MAX(E145:P145)</f>
        <v>281502.4859402572</v>
      </c>
    </row>
    <row r="146" spans="1:17" x14ac:dyDescent="0.2">
      <c r="A146" s="78">
        <v>2</v>
      </c>
      <c r="B146" s="93" t="s">
        <v>72</v>
      </c>
      <c r="C146" s="78" t="s">
        <v>9</v>
      </c>
      <c r="D146" s="80">
        <v>1.08212</v>
      </c>
      <c r="E146" s="89">
        <f t="shared" si="47"/>
        <v>31107.906696969214</v>
      </c>
      <c r="F146" s="89">
        <f t="shared" si="47"/>
        <v>32747.454392549567</v>
      </c>
      <c r="G146" s="89">
        <f t="shared" si="47"/>
        <v>29741.433276775257</v>
      </c>
      <c r="H146" s="89">
        <f t="shared" si="47"/>
        <v>32009.094483989651</v>
      </c>
      <c r="I146" s="89">
        <f t="shared" si="47"/>
        <v>38512.881976220924</v>
      </c>
      <c r="J146" s="89">
        <f t="shared" si="47"/>
        <v>48136.691763220108</v>
      </c>
      <c r="K146" s="89">
        <f t="shared" si="47"/>
        <v>52222.153765078328</v>
      </c>
      <c r="L146" s="89">
        <f t="shared" si="47"/>
        <v>48787.653550228766</v>
      </c>
      <c r="M146" s="89">
        <f t="shared" si="47"/>
        <v>45793.231676687712</v>
      </c>
      <c r="N146" s="89">
        <f t="shared" si="47"/>
        <v>42192.240309862937</v>
      </c>
      <c r="O146" s="89">
        <f t="shared" si="47"/>
        <v>31047.574705666408</v>
      </c>
      <c r="P146" s="89">
        <f t="shared" si="47"/>
        <v>29115.418422091079</v>
      </c>
      <c r="Q146" s="100">
        <f t="shared" si="48"/>
        <v>52222.153765078328</v>
      </c>
    </row>
    <row r="147" spans="1:17" x14ac:dyDescent="0.2">
      <c r="A147" s="78">
        <v>3</v>
      </c>
      <c r="B147" s="93" t="s">
        <v>73</v>
      </c>
      <c r="C147" s="78" t="s">
        <v>31</v>
      </c>
      <c r="D147" s="80">
        <v>1.08212</v>
      </c>
      <c r="E147" s="89">
        <f t="shared" si="47"/>
        <v>40100.959033321677</v>
      </c>
      <c r="F147" s="89">
        <f t="shared" si="47"/>
        <v>40186.000266962656</v>
      </c>
      <c r="G147" s="89">
        <f t="shared" si="47"/>
        <v>40334.730446280817</v>
      </c>
      <c r="H147" s="89">
        <f t="shared" si="47"/>
        <v>44422.329794917576</v>
      </c>
      <c r="I147" s="89">
        <f t="shared" si="47"/>
        <v>50541.225306280627</v>
      </c>
      <c r="J147" s="89">
        <f t="shared" si="47"/>
        <v>55396.591111770467</v>
      </c>
      <c r="K147" s="89">
        <f t="shared" si="47"/>
        <v>60125.972734973162</v>
      </c>
      <c r="L147" s="89">
        <f t="shared" si="47"/>
        <v>59223.483243094488</v>
      </c>
      <c r="M147" s="89">
        <f t="shared" si="47"/>
        <v>57538.807029106407</v>
      </c>
      <c r="N147" s="89">
        <f t="shared" si="47"/>
        <v>49284.357063883275</v>
      </c>
      <c r="O147" s="89">
        <f t="shared" si="47"/>
        <v>39532.284700301614</v>
      </c>
      <c r="P147" s="89">
        <f t="shared" si="47"/>
        <v>36108.116678194398</v>
      </c>
      <c r="Q147" s="100">
        <f t="shared" si="48"/>
        <v>60125.972734973162</v>
      </c>
    </row>
    <row r="148" spans="1:17" x14ac:dyDescent="0.2">
      <c r="A148" s="78">
        <v>4</v>
      </c>
      <c r="B148" s="93" t="s">
        <v>74</v>
      </c>
      <c r="C148" s="78" t="s">
        <v>33</v>
      </c>
      <c r="D148" s="80">
        <v>1.0626500000000001</v>
      </c>
      <c r="E148" s="89">
        <f t="shared" si="47"/>
        <v>4107.2911226265351</v>
      </c>
      <c r="F148" s="89">
        <f t="shared" si="47"/>
        <v>4725.9145872942672</v>
      </c>
      <c r="G148" s="89">
        <f t="shared" si="47"/>
        <v>4205.7426884699362</v>
      </c>
      <c r="H148" s="89">
        <f t="shared" si="47"/>
        <v>3431.1044672548483</v>
      </c>
      <c r="I148" s="89">
        <f t="shared" si="47"/>
        <v>3535.7796481075561</v>
      </c>
      <c r="J148" s="89">
        <f t="shared" si="47"/>
        <v>3380.7589896950331</v>
      </c>
      <c r="K148" s="89">
        <f t="shared" si="47"/>
        <v>3556.6353867206299</v>
      </c>
      <c r="L148" s="89">
        <f t="shared" si="47"/>
        <v>3642.5644235774207</v>
      </c>
      <c r="M148" s="89">
        <f t="shared" si="47"/>
        <v>3432.3875317612265</v>
      </c>
      <c r="N148" s="89">
        <f t="shared" si="47"/>
        <v>3615.6579652691366</v>
      </c>
      <c r="O148" s="89">
        <f t="shared" si="47"/>
        <v>3435.0944950122348</v>
      </c>
      <c r="P148" s="89">
        <f t="shared" si="47"/>
        <v>3613.0246347902807</v>
      </c>
      <c r="Q148" s="100">
        <f t="shared" si="48"/>
        <v>4725.9145872942672</v>
      </c>
    </row>
    <row r="149" spans="1:17" x14ac:dyDescent="0.2">
      <c r="A149" s="78">
        <v>5</v>
      </c>
      <c r="B149" s="93" t="s">
        <v>75</v>
      </c>
      <c r="C149" s="78" t="s">
        <v>29</v>
      </c>
      <c r="D149" s="80">
        <v>1.08212</v>
      </c>
      <c r="E149" s="89">
        <f t="shared" si="47"/>
        <v>3284.167636365712</v>
      </c>
      <c r="F149" s="89">
        <f t="shared" si="47"/>
        <v>4487.2858048265362</v>
      </c>
      <c r="G149" s="89">
        <f t="shared" si="47"/>
        <v>8219.8659939450154</v>
      </c>
      <c r="H149" s="89">
        <f t="shared" si="47"/>
        <v>10659.619873559537</v>
      </c>
      <c r="I149" s="89">
        <f t="shared" si="47"/>
        <v>13099.502640279836</v>
      </c>
      <c r="J149" s="89">
        <f t="shared" si="47"/>
        <v>9639.6478078771761</v>
      </c>
      <c r="K149" s="89">
        <f t="shared" si="47"/>
        <v>11075.706874403233</v>
      </c>
      <c r="L149" s="89">
        <f t="shared" si="47"/>
        <v>12519.961382486688</v>
      </c>
      <c r="M149" s="89">
        <f t="shared" si="47"/>
        <v>15859.538229445749</v>
      </c>
      <c r="N149" s="89">
        <f t="shared" si="47"/>
        <v>12786.949089977948</v>
      </c>
      <c r="O149" s="89">
        <f t="shared" si="47"/>
        <v>7768.8486557965043</v>
      </c>
      <c r="P149" s="89">
        <f t="shared" si="47"/>
        <v>5815.9196651578059</v>
      </c>
      <c r="Q149" s="100">
        <f t="shared" si="48"/>
        <v>15859.538229445749</v>
      </c>
    </row>
    <row r="150" spans="1:17" x14ac:dyDescent="0.2">
      <c r="A150" s="78">
        <v>6</v>
      </c>
      <c r="B150" s="93" t="s">
        <v>76</v>
      </c>
      <c r="C150" s="78" t="s">
        <v>63</v>
      </c>
      <c r="D150" s="80">
        <v>1.08212</v>
      </c>
      <c r="E150" s="89">
        <f t="shared" si="47"/>
        <v>12778.260162833081</v>
      </c>
      <c r="F150" s="89">
        <f t="shared" si="47"/>
        <v>13039.329481646118</v>
      </c>
      <c r="G150" s="89">
        <f t="shared" si="47"/>
        <v>10913.286086574966</v>
      </c>
      <c r="H150" s="89">
        <f t="shared" si="47"/>
        <v>8307.7057612453827</v>
      </c>
      <c r="I150" s="89">
        <f t="shared" si="47"/>
        <v>10351.789343831892</v>
      </c>
      <c r="J150" s="89">
        <f t="shared" si="47"/>
        <v>13047.660074646468</v>
      </c>
      <c r="K150" s="89">
        <f t="shared" si="47"/>
        <v>16644.5309956766</v>
      </c>
      <c r="L150" s="89">
        <f t="shared" si="47"/>
        <v>17390.997437679289</v>
      </c>
      <c r="M150" s="89">
        <f t="shared" si="47"/>
        <v>15216.674624029398</v>
      </c>
      <c r="N150" s="89">
        <f t="shared" si="47"/>
        <v>11338.470619602571</v>
      </c>
      <c r="O150" s="89">
        <f t="shared" si="47"/>
        <v>8183.1835413941353</v>
      </c>
      <c r="P150" s="89">
        <f t="shared" si="47"/>
        <v>8907.7241173664333</v>
      </c>
      <c r="Q150" s="100">
        <f t="shared" si="48"/>
        <v>17390.997437679289</v>
      </c>
    </row>
    <row r="151" spans="1:17" x14ac:dyDescent="0.2">
      <c r="A151" s="78">
        <v>7</v>
      </c>
      <c r="B151" s="93" t="s">
        <v>77</v>
      </c>
      <c r="C151" s="78" t="s">
        <v>78</v>
      </c>
      <c r="D151" s="80">
        <v>1.08212</v>
      </c>
      <c r="E151" s="89">
        <f t="shared" si="47"/>
        <v>5158.4214380603617</v>
      </c>
      <c r="F151" s="89">
        <f t="shared" si="47"/>
        <v>5280.0823094987527</v>
      </c>
      <c r="G151" s="89">
        <f t="shared" si="47"/>
        <v>5159.9118657013851</v>
      </c>
      <c r="H151" s="89">
        <f t="shared" si="47"/>
        <v>5824.5280997969294</v>
      </c>
      <c r="I151" s="89">
        <f t="shared" si="47"/>
        <v>6075.3983559362696</v>
      </c>
      <c r="J151" s="89">
        <f t="shared" si="47"/>
        <v>6776.2758049265094</v>
      </c>
      <c r="K151" s="89">
        <f t="shared" si="47"/>
        <v>6889.3486341811513</v>
      </c>
      <c r="L151" s="89">
        <f t="shared" si="47"/>
        <v>6488.5828626045395</v>
      </c>
      <c r="M151" s="89">
        <f t="shared" si="47"/>
        <v>6897.347080435884</v>
      </c>
      <c r="N151" s="89">
        <f t="shared" si="47"/>
        <v>6594.297383408737</v>
      </c>
      <c r="O151" s="89">
        <f t="shared" si="47"/>
        <v>5073.9886105326632</v>
      </c>
      <c r="P151" s="89">
        <f t="shared" si="47"/>
        <v>5174.591830888171</v>
      </c>
      <c r="Q151" s="100">
        <f t="shared" si="48"/>
        <v>6897.347080435884</v>
      </c>
    </row>
    <row r="152" spans="1:17" x14ac:dyDescent="0.2">
      <c r="A152" s="78">
        <v>8</v>
      </c>
      <c r="B152" s="93" t="s">
        <v>79</v>
      </c>
      <c r="C152" s="78" t="s">
        <v>80</v>
      </c>
      <c r="D152" s="80">
        <v>1.0626500000000001</v>
      </c>
      <c r="E152" s="89">
        <f t="shared" si="47"/>
        <v>918.12963242950445</v>
      </c>
      <c r="F152" s="89">
        <f t="shared" si="47"/>
        <v>842.38394172668461</v>
      </c>
      <c r="G152" s="89">
        <f t="shared" si="47"/>
        <v>911.24364875488288</v>
      </c>
      <c r="H152" s="89">
        <f t="shared" si="47"/>
        <v>736.79902086334232</v>
      </c>
      <c r="I152" s="89">
        <f t="shared" si="47"/>
        <v>727.61774172668459</v>
      </c>
      <c r="J152" s="89">
        <f t="shared" si="47"/>
        <v>821.72600691757214</v>
      </c>
      <c r="K152" s="89">
        <f t="shared" si="47"/>
        <v>840.08861383514409</v>
      </c>
      <c r="L152" s="89">
        <f t="shared" si="47"/>
        <v>934.196911455536</v>
      </c>
      <c r="M152" s="89">
        <f t="shared" si="47"/>
        <v>844.67926860480316</v>
      </c>
      <c r="N152" s="89">
        <f t="shared" si="47"/>
        <v>639.24777814973004</v>
      </c>
      <c r="O152" s="89">
        <f t="shared" si="47"/>
        <v>790.73916145553596</v>
      </c>
      <c r="P152" s="89">
        <f t="shared" si="47"/>
        <v>825.1690149696351</v>
      </c>
      <c r="Q152" s="100">
        <f t="shared" si="48"/>
        <v>934.196911455536</v>
      </c>
    </row>
    <row r="153" spans="1:17" x14ac:dyDescent="0.2">
      <c r="A153" s="78">
        <v>9</v>
      </c>
      <c r="B153" s="93" t="s">
        <v>81</v>
      </c>
      <c r="C153" s="78" t="s">
        <v>35</v>
      </c>
      <c r="D153" s="80">
        <v>1.08212</v>
      </c>
      <c r="E153" s="89">
        <f t="shared" si="47"/>
        <v>11546.977960164621</v>
      </c>
      <c r="F153" s="89">
        <f t="shared" si="47"/>
        <v>11603.818125941201</v>
      </c>
      <c r="G153" s="89">
        <f t="shared" si="47"/>
        <v>11197.46407621415</v>
      </c>
      <c r="H153" s="89">
        <f t="shared" si="47"/>
        <v>9466.4662769740862</v>
      </c>
      <c r="I153" s="89">
        <f t="shared" si="47"/>
        <v>10205.142104926848</v>
      </c>
      <c r="J153" s="89">
        <f t="shared" si="47"/>
        <v>12046.487703233406</v>
      </c>
      <c r="K153" s="89">
        <f t="shared" si="47"/>
        <v>13117.837701894678</v>
      </c>
      <c r="L153" s="89">
        <f t="shared" si="47"/>
        <v>12775.542656504806</v>
      </c>
      <c r="M153" s="89">
        <f t="shared" si="47"/>
        <v>12570.124612024172</v>
      </c>
      <c r="N153" s="89">
        <f t="shared" si="47"/>
        <v>12376.674344001711</v>
      </c>
      <c r="O153" s="89">
        <f t="shared" si="47"/>
        <v>11368.726733591004</v>
      </c>
      <c r="P153" s="89">
        <f t="shared" si="47"/>
        <v>10677.611341876394</v>
      </c>
      <c r="Q153" s="100">
        <f t="shared" si="48"/>
        <v>13117.837701894678</v>
      </c>
    </row>
    <row r="154" spans="1:17" x14ac:dyDescent="0.2">
      <c r="A154" s="78">
        <v>10</v>
      </c>
      <c r="B154" s="93" t="s">
        <v>82</v>
      </c>
      <c r="C154" s="78" t="s">
        <v>37</v>
      </c>
      <c r="D154" s="80">
        <v>1.0626500000000001</v>
      </c>
      <c r="E154" s="89">
        <f t="shared" si="47"/>
        <v>13271.786964244078</v>
      </c>
      <c r="F154" s="89">
        <f t="shared" si="47"/>
        <v>13556.672652919771</v>
      </c>
      <c r="G154" s="89">
        <f t="shared" si="47"/>
        <v>12216.830556081391</v>
      </c>
      <c r="H154" s="89">
        <f t="shared" si="47"/>
        <v>10931.268379967498</v>
      </c>
      <c r="I154" s="89">
        <f t="shared" si="47"/>
        <v>11804.957835681153</v>
      </c>
      <c r="J154" s="89">
        <f t="shared" si="47"/>
        <v>12380.850541423035</v>
      </c>
      <c r="K154" s="89">
        <f t="shared" si="47"/>
        <v>13003.945914997865</v>
      </c>
      <c r="L154" s="89">
        <f t="shared" si="47"/>
        <v>13032.977585639956</v>
      </c>
      <c r="M154" s="89">
        <f t="shared" si="47"/>
        <v>12121.372639776613</v>
      </c>
      <c r="N154" s="89">
        <f t="shared" si="47"/>
        <v>12061.492030139922</v>
      </c>
      <c r="O154" s="89">
        <f t="shared" si="47"/>
        <v>12209.923039215852</v>
      </c>
      <c r="P154" s="89">
        <f t="shared" si="47"/>
        <v>13163.693913081361</v>
      </c>
      <c r="Q154" s="100">
        <f t="shared" si="48"/>
        <v>13556.672652919771</v>
      </c>
    </row>
    <row r="155" spans="1:17" x14ac:dyDescent="0.2">
      <c r="A155" s="78">
        <v>11</v>
      </c>
      <c r="B155" s="93" t="s">
        <v>83</v>
      </c>
      <c r="C155" s="78" t="s">
        <v>84</v>
      </c>
      <c r="D155" s="80">
        <v>1.0315799999999999</v>
      </c>
      <c r="E155" s="89">
        <f t="shared" si="47"/>
        <v>9183.9503877964762</v>
      </c>
      <c r="F155" s="89">
        <f t="shared" si="47"/>
        <v>9505.7413807468402</v>
      </c>
      <c r="G155" s="89">
        <f t="shared" si="47"/>
        <v>7679.5351107756042</v>
      </c>
      <c r="H155" s="89">
        <f t="shared" si="47"/>
        <v>6711.2531907591247</v>
      </c>
      <c r="I155" s="89">
        <f t="shared" si="47"/>
        <v>8644.8466616947153</v>
      </c>
      <c r="J155" s="89">
        <f t="shared" si="47"/>
        <v>9864.411138883992</v>
      </c>
      <c r="K155" s="89">
        <f t="shared" si="47"/>
        <v>10773.350036215741</v>
      </c>
      <c r="L155" s="89">
        <f t="shared" si="47"/>
        <v>9640.6584519011067</v>
      </c>
      <c r="M155" s="89">
        <f t="shared" si="47"/>
        <v>9173.8523945258112</v>
      </c>
      <c r="N155" s="89">
        <f t="shared" si="47"/>
        <v>8724.0102759355541</v>
      </c>
      <c r="O155" s="89">
        <f t="shared" si="47"/>
        <v>6611.0455810217281</v>
      </c>
      <c r="P155" s="89">
        <f t="shared" si="47"/>
        <v>9376.5051537258896</v>
      </c>
      <c r="Q155" s="100">
        <f t="shared" si="48"/>
        <v>10773.350036215741</v>
      </c>
    </row>
    <row r="156" spans="1:17" x14ac:dyDescent="0.2">
      <c r="A156" s="78">
        <v>12</v>
      </c>
      <c r="B156" s="93" t="s">
        <v>142</v>
      </c>
      <c r="C156" s="78" t="s">
        <v>238</v>
      </c>
      <c r="D156" s="80">
        <v>1.0241199999999999</v>
      </c>
      <c r="E156" s="89">
        <f t="shared" si="47"/>
        <v>1954.0209599999998</v>
      </c>
      <c r="F156" s="89">
        <f t="shared" si="47"/>
        <v>2138.36256</v>
      </c>
      <c r="G156" s="89">
        <f t="shared" si="47"/>
        <v>1573.0483199999999</v>
      </c>
      <c r="H156" s="89">
        <f t="shared" si="47"/>
        <v>2138.36256</v>
      </c>
      <c r="I156" s="89">
        <f t="shared" si="47"/>
        <v>2310.4147199999998</v>
      </c>
      <c r="J156" s="89">
        <f t="shared" si="47"/>
        <v>2076.91536</v>
      </c>
      <c r="K156" s="89">
        <f t="shared" si="47"/>
        <v>2076.91536</v>
      </c>
      <c r="L156" s="89">
        <f t="shared" si="47"/>
        <v>2519.3352</v>
      </c>
      <c r="M156" s="89">
        <f t="shared" si="47"/>
        <v>1966.3103999999998</v>
      </c>
      <c r="N156" s="89">
        <f t="shared" si="47"/>
        <v>2396.4407999999999</v>
      </c>
      <c r="O156" s="89">
        <f t="shared" si="47"/>
        <v>1659.0744</v>
      </c>
      <c r="P156" s="89">
        <f t="shared" si="47"/>
        <v>2126.07312</v>
      </c>
      <c r="Q156" s="100">
        <f t="shared" si="48"/>
        <v>2519.3352</v>
      </c>
    </row>
    <row r="157" spans="1:17" x14ac:dyDescent="0.2">
      <c r="A157" s="78">
        <v>13</v>
      </c>
      <c r="B157" s="93" t="s">
        <v>85</v>
      </c>
      <c r="C157" s="78" t="s">
        <v>86</v>
      </c>
      <c r="D157" s="80">
        <v>1.0241199999999999</v>
      </c>
      <c r="E157" s="89">
        <f t="shared" si="47"/>
        <v>8664.8879225732417</v>
      </c>
      <c r="F157" s="89">
        <f t="shared" si="47"/>
        <v>8813.0761613476552</v>
      </c>
      <c r="G157" s="89">
        <f t="shared" si="47"/>
        <v>8573.55297832611</v>
      </c>
      <c r="H157" s="89">
        <f t="shared" si="47"/>
        <v>9612.5198351757808</v>
      </c>
      <c r="I157" s="89">
        <f t="shared" si="47"/>
        <v>11403.946243359374</v>
      </c>
      <c r="J157" s="89">
        <f t="shared" si="47"/>
        <v>12460.482560163367</v>
      </c>
      <c r="K157" s="89">
        <f t="shared" si="47"/>
        <v>13607.774052639443</v>
      </c>
      <c r="L157" s="89">
        <f t="shared" si="47"/>
        <v>12186.601104871334</v>
      </c>
      <c r="M157" s="89">
        <f t="shared" si="47"/>
        <v>11549.626654880871</v>
      </c>
      <c r="N157" s="89">
        <f t="shared" si="47"/>
        <v>10478.795839999999</v>
      </c>
      <c r="O157" s="89">
        <f t="shared" si="47"/>
        <v>9616.6250662011716</v>
      </c>
      <c r="P157" s="89">
        <f t="shared" si="47"/>
        <v>8121.8330407861322</v>
      </c>
      <c r="Q157" s="100">
        <f t="shared" si="48"/>
        <v>13607.774052639443</v>
      </c>
    </row>
    <row r="158" spans="1:17" x14ac:dyDescent="0.2">
      <c r="A158" s="78">
        <v>14</v>
      </c>
      <c r="B158" s="93" t="s">
        <v>87</v>
      </c>
      <c r="C158" s="78" t="s">
        <v>88</v>
      </c>
      <c r="D158" s="80">
        <v>1.08212</v>
      </c>
      <c r="E158" s="89">
        <f t="shared" si="47"/>
        <v>452.21470164000004</v>
      </c>
      <c r="F158" s="89">
        <f t="shared" si="47"/>
        <v>452.21470163999999</v>
      </c>
      <c r="G158" s="89">
        <f t="shared" si="47"/>
        <v>452.21470164000004</v>
      </c>
      <c r="H158" s="89">
        <f t="shared" si="47"/>
        <v>452.21470163999993</v>
      </c>
      <c r="I158" s="89">
        <f t="shared" si="47"/>
        <v>452.21470164000004</v>
      </c>
      <c r="J158" s="89">
        <f t="shared" si="47"/>
        <v>452.21470163999993</v>
      </c>
      <c r="K158" s="89">
        <f t="shared" si="47"/>
        <v>452.21470164000004</v>
      </c>
      <c r="L158" s="89">
        <f t="shared" si="47"/>
        <v>452.21470164000004</v>
      </c>
      <c r="M158" s="89">
        <f t="shared" si="47"/>
        <v>452.21470163999993</v>
      </c>
      <c r="N158" s="89">
        <f t="shared" si="47"/>
        <v>452.21470164000004</v>
      </c>
      <c r="O158" s="89">
        <f t="shared" si="47"/>
        <v>452.21470163999993</v>
      </c>
      <c r="P158" s="89">
        <f t="shared" si="47"/>
        <v>452.21470164000004</v>
      </c>
      <c r="Q158" s="100">
        <f t="shared" si="48"/>
        <v>452.21470164000004</v>
      </c>
    </row>
    <row r="159" spans="1:17" x14ac:dyDescent="0.2">
      <c r="A159" s="78">
        <v>15</v>
      </c>
      <c r="B159" s="93" t="s">
        <v>89</v>
      </c>
      <c r="C159" s="78" t="s">
        <v>43</v>
      </c>
      <c r="D159" s="80">
        <v>1.08212</v>
      </c>
      <c r="E159" s="89">
        <f t="shared" si="47"/>
        <v>1301.9521018212779</v>
      </c>
      <c r="F159" s="89">
        <f t="shared" si="47"/>
        <v>1303.8117726747739</v>
      </c>
      <c r="G159" s="89">
        <f t="shared" si="47"/>
        <v>1296.8444231912842</v>
      </c>
      <c r="H159" s="89">
        <f t="shared" si="47"/>
        <v>1305.0848006329677</v>
      </c>
      <c r="I159" s="89">
        <f t="shared" si="47"/>
        <v>1301.6283056857892</v>
      </c>
      <c r="J159" s="89">
        <f t="shared" si="47"/>
        <v>1296.629135269588</v>
      </c>
      <c r="K159" s="89">
        <f t="shared" si="47"/>
        <v>1295.9285994948389</v>
      </c>
      <c r="L159" s="89">
        <f t="shared" si="47"/>
        <v>1300.5252401652654</v>
      </c>
      <c r="M159" s="89">
        <f t="shared" si="47"/>
        <v>1298.6058421872203</v>
      </c>
      <c r="N159" s="89">
        <f t="shared" si="47"/>
        <v>1306.2843663412471</v>
      </c>
      <c r="O159" s="89">
        <f t="shared" si="47"/>
        <v>1307.4663821022477</v>
      </c>
      <c r="P159" s="89">
        <f t="shared" si="47"/>
        <v>1302.1566626267613</v>
      </c>
      <c r="Q159" s="100">
        <f t="shared" si="48"/>
        <v>1307.4663821022477</v>
      </c>
    </row>
    <row r="160" spans="1:17" x14ac:dyDescent="0.2">
      <c r="A160" s="78">
        <v>16</v>
      </c>
      <c r="B160" s="93" t="s">
        <v>90</v>
      </c>
      <c r="C160" s="78" t="s">
        <v>91</v>
      </c>
      <c r="D160" s="80">
        <v>1.08212</v>
      </c>
      <c r="E160" s="89">
        <f t="shared" si="47"/>
        <v>4549.7966812319555</v>
      </c>
      <c r="F160" s="89">
        <f t="shared" si="47"/>
        <v>2171.5963063864688</v>
      </c>
      <c r="G160" s="89">
        <f t="shared" si="47"/>
        <v>836.90392762052898</v>
      </c>
      <c r="H160" s="89">
        <f t="shared" si="47"/>
        <v>286.06980180933391</v>
      </c>
      <c r="I160" s="89">
        <f t="shared" si="47"/>
        <v>626.50613021122217</v>
      </c>
      <c r="J160" s="89">
        <f t="shared" si="47"/>
        <v>1439.3456459376205</v>
      </c>
      <c r="K160" s="89">
        <f t="shared" si="47"/>
        <v>3061.5784224554882</v>
      </c>
      <c r="L160" s="89">
        <f t="shared" si="47"/>
        <v>3699.9074633057171</v>
      </c>
      <c r="M160" s="89">
        <f t="shared" si="47"/>
        <v>1702.339217270337</v>
      </c>
      <c r="N160" s="89">
        <f t="shared" si="47"/>
        <v>1683.1302439437623</v>
      </c>
      <c r="O160" s="89">
        <f t="shared" si="47"/>
        <v>3037.3245009139009</v>
      </c>
      <c r="P160" s="89">
        <f t="shared" si="47"/>
        <v>5217.713117595009</v>
      </c>
      <c r="Q160" s="100">
        <f t="shared" si="48"/>
        <v>5217.713117595009</v>
      </c>
    </row>
    <row r="161" spans="1:17" x14ac:dyDescent="0.2">
      <c r="A161" s="78">
        <v>17</v>
      </c>
      <c r="B161" s="93" t="s">
        <v>92</v>
      </c>
      <c r="C161" s="78" t="s">
        <v>11</v>
      </c>
      <c r="D161" s="80">
        <v>1.08212</v>
      </c>
      <c r="E161" s="89">
        <f t="shared" ref="E161:P163" si="49">$D161*E70</f>
        <v>1249.8817697175</v>
      </c>
      <c r="F161" s="89">
        <f t="shared" si="49"/>
        <v>1488.3218062214269</v>
      </c>
      <c r="G161" s="89">
        <f t="shared" si="49"/>
        <v>1523.6379976576566</v>
      </c>
      <c r="H161" s="89">
        <f t="shared" si="49"/>
        <v>164.37074567533986</v>
      </c>
      <c r="I161" s="89">
        <f t="shared" si="49"/>
        <v>197.28857999856865</v>
      </c>
      <c r="J161" s="89">
        <f t="shared" si="49"/>
        <v>115.62128256442213</v>
      </c>
      <c r="K161" s="89">
        <f t="shared" si="49"/>
        <v>189.65360828455701</v>
      </c>
      <c r="L161" s="89">
        <f t="shared" si="49"/>
        <v>212.1704150541878</v>
      </c>
      <c r="M161" s="89">
        <f t="shared" si="49"/>
        <v>199.87604039905716</v>
      </c>
      <c r="N161" s="89">
        <f t="shared" si="49"/>
        <v>233.84623644423681</v>
      </c>
      <c r="O161" s="89">
        <f t="shared" si="49"/>
        <v>278.51696330470065</v>
      </c>
      <c r="P161" s="89">
        <f t="shared" si="49"/>
        <v>109.60568567913883</v>
      </c>
      <c r="Q161" s="100">
        <f t="shared" si="48"/>
        <v>1523.6379976576566</v>
      </c>
    </row>
    <row r="162" spans="1:17" x14ac:dyDescent="0.2">
      <c r="A162" s="78">
        <v>18</v>
      </c>
      <c r="B162" s="93" t="s">
        <v>93</v>
      </c>
      <c r="C162" s="78" t="s">
        <v>94</v>
      </c>
      <c r="D162" s="80">
        <v>1.0626500000000001</v>
      </c>
      <c r="E162" s="89">
        <f t="shared" si="49"/>
        <v>6650.1277401638035</v>
      </c>
      <c r="F162" s="89">
        <f t="shared" si="49"/>
        <v>5404.2259155761712</v>
      </c>
      <c r="G162" s="89">
        <f t="shared" si="49"/>
        <v>7685.3190139881144</v>
      </c>
      <c r="H162" s="89">
        <f t="shared" si="49"/>
        <v>7156.3233117855088</v>
      </c>
      <c r="I162" s="89">
        <f t="shared" si="49"/>
        <v>5234.3717488906868</v>
      </c>
      <c r="J162" s="89">
        <f t="shared" si="49"/>
        <v>6490.2200348785409</v>
      </c>
      <c r="K162" s="89">
        <f t="shared" si="49"/>
        <v>7339.9874775215158</v>
      </c>
      <c r="L162" s="89">
        <f t="shared" si="49"/>
        <v>9457.6155891300205</v>
      </c>
      <c r="M162" s="89">
        <f t="shared" si="49"/>
        <v>6379.279470545579</v>
      </c>
      <c r="N162" s="89">
        <f t="shared" si="49"/>
        <v>9626.8570489742306</v>
      </c>
      <c r="O162" s="89">
        <f t="shared" si="49"/>
        <v>5242.4053721889495</v>
      </c>
      <c r="P162" s="89">
        <f t="shared" si="49"/>
        <v>7113.1710890514369</v>
      </c>
      <c r="Q162" s="100">
        <f t="shared" si="48"/>
        <v>9626.8570489742306</v>
      </c>
    </row>
    <row r="163" spans="1:17" x14ac:dyDescent="0.2">
      <c r="A163" s="78">
        <v>19</v>
      </c>
      <c r="B163" s="93" t="s">
        <v>95</v>
      </c>
      <c r="C163" s="78" t="s">
        <v>96</v>
      </c>
      <c r="D163" s="80">
        <v>1.08212</v>
      </c>
      <c r="E163" s="89">
        <f t="shared" si="49"/>
        <v>1376.6092527527619</v>
      </c>
      <c r="F163" s="89">
        <f t="shared" si="49"/>
        <v>1225.4295126041984</v>
      </c>
      <c r="G163" s="89">
        <f t="shared" si="49"/>
        <v>1282.3241189690973</v>
      </c>
      <c r="H163" s="89">
        <f t="shared" si="49"/>
        <v>1047.912058950033</v>
      </c>
      <c r="I163" s="89">
        <f t="shared" si="49"/>
        <v>1285.6159487087536</v>
      </c>
      <c r="J163" s="89">
        <f t="shared" si="49"/>
        <v>1558.5569568798255</v>
      </c>
      <c r="K163" s="89">
        <f t="shared" si="49"/>
        <v>1634.1310155765343</v>
      </c>
      <c r="L163" s="89">
        <f t="shared" si="49"/>
        <v>1513.4930282192233</v>
      </c>
      <c r="M163" s="89">
        <f t="shared" si="49"/>
        <v>1635.8537730705741</v>
      </c>
      <c r="N163" s="89">
        <f t="shared" si="49"/>
        <v>1449.0343795662307</v>
      </c>
      <c r="O163" s="89">
        <f t="shared" si="49"/>
        <v>1317.5308408884812</v>
      </c>
      <c r="P163" s="89">
        <f t="shared" si="49"/>
        <v>1275.1073810648725</v>
      </c>
      <c r="Q163" s="100">
        <f t="shared" si="48"/>
        <v>1635.8537730705741</v>
      </c>
    </row>
    <row r="164" spans="1:17" ht="15" thickBot="1" x14ac:dyDescent="0.25">
      <c r="A164" s="78"/>
      <c r="C164" s="72" t="s">
        <v>97</v>
      </c>
      <c r="D164" s="79"/>
      <c r="E164" s="91">
        <f t="shared" ref="E164:Q164" si="50">SUM(E145:E163)</f>
        <v>288007.34360459453</v>
      </c>
      <c r="F164" s="91">
        <f t="shared" si="50"/>
        <v>290989.71891068784</v>
      </c>
      <c r="G164" s="91">
        <f t="shared" si="50"/>
        <v>275408.35408413276</v>
      </c>
      <c r="H164" s="91">
        <f t="shared" si="50"/>
        <v>305976.72872318083</v>
      </c>
      <c r="I164" s="91">
        <f t="shared" si="50"/>
        <v>367262.28141108918</v>
      </c>
      <c r="J164" s="91">
        <f t="shared" si="50"/>
        <v>426600.24070031074</v>
      </c>
      <c r="K164" s="91">
        <f t="shared" si="50"/>
        <v>499410.23983584612</v>
      </c>
      <c r="L164" s="91">
        <f t="shared" si="50"/>
        <v>449062.32636768237</v>
      </c>
      <c r="M164" s="91">
        <f t="shared" si="50"/>
        <v>428283.91403304337</v>
      </c>
      <c r="N164" s="91">
        <f t="shared" si="50"/>
        <v>336130.85944838991</v>
      </c>
      <c r="O164" s="91">
        <f t="shared" si="50"/>
        <v>254739.16314893568</v>
      </c>
      <c r="P164" s="91">
        <f t="shared" si="50"/>
        <v>281022.16756185942</v>
      </c>
      <c r="Q164" s="101">
        <f t="shared" si="50"/>
        <v>512997.31935132877</v>
      </c>
    </row>
    <row r="165" spans="1:17" ht="15" thickTop="1" x14ac:dyDescent="0.2">
      <c r="A165" s="78"/>
      <c r="D165" s="79"/>
    </row>
    <row r="166" spans="1:17" x14ac:dyDescent="0.2">
      <c r="A166" s="78"/>
      <c r="C166" s="72" t="s">
        <v>98</v>
      </c>
      <c r="D166" s="79"/>
      <c r="E166" s="89">
        <f t="shared" ref="E166:Q166" si="51">E163</f>
        <v>1376.6092527527619</v>
      </c>
      <c r="F166" s="89">
        <f t="shared" si="51"/>
        <v>1225.4295126041984</v>
      </c>
      <c r="G166" s="89">
        <f t="shared" si="51"/>
        <v>1282.3241189690973</v>
      </c>
      <c r="H166" s="89">
        <f t="shared" si="51"/>
        <v>1047.912058950033</v>
      </c>
      <c r="I166" s="89">
        <f t="shared" si="51"/>
        <v>1285.6159487087536</v>
      </c>
      <c r="J166" s="89">
        <f t="shared" si="51"/>
        <v>1558.5569568798255</v>
      </c>
      <c r="K166" s="89">
        <f t="shared" si="51"/>
        <v>1634.1310155765343</v>
      </c>
      <c r="L166" s="89">
        <f t="shared" si="51"/>
        <v>1513.4930282192233</v>
      </c>
      <c r="M166" s="89">
        <f t="shared" si="51"/>
        <v>1635.8537730705741</v>
      </c>
      <c r="N166" s="89">
        <f t="shared" si="51"/>
        <v>1449.0343795662307</v>
      </c>
      <c r="O166" s="89">
        <f t="shared" si="51"/>
        <v>1317.5308408884812</v>
      </c>
      <c r="P166" s="89">
        <f t="shared" si="51"/>
        <v>1275.1073810648725</v>
      </c>
      <c r="Q166" s="100">
        <f t="shared" si="51"/>
        <v>1635.8537730705741</v>
      </c>
    </row>
    <row r="167" spans="1:17" ht="15" thickBot="1" x14ac:dyDescent="0.25">
      <c r="A167" s="78"/>
      <c r="C167" s="72" t="s">
        <v>99</v>
      </c>
      <c r="D167" s="79"/>
      <c r="E167" s="91">
        <f>E164-E166</f>
        <v>286630.73435184179</v>
      </c>
      <c r="F167" s="91">
        <f t="shared" ref="F167:Q167" si="52">F164-F166</f>
        <v>289764.28939808364</v>
      </c>
      <c r="G167" s="91">
        <f t="shared" si="52"/>
        <v>274126.02996516367</v>
      </c>
      <c r="H167" s="91">
        <f t="shared" si="52"/>
        <v>304928.81666423078</v>
      </c>
      <c r="I167" s="91">
        <f t="shared" si="52"/>
        <v>365976.66546238045</v>
      </c>
      <c r="J167" s="91">
        <f t="shared" si="52"/>
        <v>425041.68374343088</v>
      </c>
      <c r="K167" s="91">
        <f t="shared" si="52"/>
        <v>497776.10882026958</v>
      </c>
      <c r="L167" s="91">
        <f t="shared" si="52"/>
        <v>447548.83333946316</v>
      </c>
      <c r="M167" s="91">
        <f t="shared" si="52"/>
        <v>426648.06025997282</v>
      </c>
      <c r="N167" s="91">
        <f t="shared" si="52"/>
        <v>334681.8250688237</v>
      </c>
      <c r="O167" s="91">
        <f t="shared" si="52"/>
        <v>253421.63230804721</v>
      </c>
      <c r="P167" s="91">
        <f t="shared" si="52"/>
        <v>279747.06018079456</v>
      </c>
      <c r="Q167" s="101">
        <f t="shared" si="52"/>
        <v>511361.46557825821</v>
      </c>
    </row>
    <row r="168" spans="1:17" ht="15" thickTop="1" x14ac:dyDescent="0.2">
      <c r="A168" s="78"/>
      <c r="D168" s="79"/>
    </row>
    <row r="169" spans="1:17" x14ac:dyDescent="0.2">
      <c r="A169" s="78"/>
      <c r="B169" s="78"/>
      <c r="C169" s="78"/>
      <c r="D169" s="80"/>
      <c r="E169" s="81">
        <v>43466</v>
      </c>
      <c r="F169" s="81">
        <v>43497</v>
      </c>
      <c r="G169" s="81">
        <v>43525</v>
      </c>
      <c r="H169" s="81">
        <v>43556</v>
      </c>
      <c r="I169" s="81">
        <v>43586</v>
      </c>
      <c r="J169" s="81">
        <v>43617</v>
      </c>
      <c r="K169" s="81">
        <v>43647</v>
      </c>
      <c r="L169" s="81">
        <v>43678</v>
      </c>
      <c r="M169" s="81">
        <v>43709</v>
      </c>
      <c r="N169" s="81">
        <v>43739</v>
      </c>
      <c r="O169" s="81">
        <v>43770</v>
      </c>
      <c r="P169" s="81">
        <v>43800</v>
      </c>
      <c r="Q169" s="81" t="s">
        <v>122</v>
      </c>
    </row>
    <row r="170" spans="1:17" x14ac:dyDescent="0.2">
      <c r="A170" s="82" t="s">
        <v>2</v>
      </c>
      <c r="B170" s="83" t="s">
        <v>69</v>
      </c>
      <c r="C170" s="83" t="s">
        <v>121</v>
      </c>
      <c r="D170" s="84"/>
      <c r="E170" s="85">
        <v>43831</v>
      </c>
      <c r="F170" s="85">
        <v>43862</v>
      </c>
      <c r="G170" s="85">
        <v>43891</v>
      </c>
      <c r="H170" s="85">
        <v>43922</v>
      </c>
      <c r="I170" s="85">
        <v>43952</v>
      </c>
      <c r="J170" s="85">
        <v>43983</v>
      </c>
      <c r="K170" s="85">
        <v>44013</v>
      </c>
      <c r="L170" s="85">
        <v>44044</v>
      </c>
      <c r="M170" s="85">
        <v>44075</v>
      </c>
      <c r="N170" s="85">
        <v>44105</v>
      </c>
      <c r="O170" s="85">
        <v>44136</v>
      </c>
      <c r="P170" s="85">
        <v>44166</v>
      </c>
      <c r="Q170" s="85" t="s">
        <v>111</v>
      </c>
    </row>
    <row r="171" spans="1:17" x14ac:dyDescent="0.2">
      <c r="A171" s="94"/>
      <c r="B171" s="78"/>
      <c r="C171" s="78"/>
      <c r="D171" s="80"/>
      <c r="E171" s="95"/>
      <c r="F171" s="95"/>
      <c r="G171" s="95"/>
      <c r="H171" s="95"/>
      <c r="I171" s="95"/>
      <c r="J171" s="95"/>
      <c r="K171" s="95"/>
      <c r="L171" s="95"/>
      <c r="M171" s="95"/>
      <c r="N171" s="95"/>
      <c r="O171" s="95"/>
      <c r="P171" s="95"/>
      <c r="Q171" s="95"/>
    </row>
    <row r="172" spans="1:17" x14ac:dyDescent="0.2">
      <c r="A172" s="78">
        <v>1</v>
      </c>
      <c r="B172" s="96" t="s">
        <v>101</v>
      </c>
      <c r="C172" s="78" t="s">
        <v>102</v>
      </c>
      <c r="D172" s="80">
        <v>1.0279</v>
      </c>
      <c r="E172" s="89">
        <f t="shared" ref="E172:P173" si="53">$D172*E81</f>
        <v>2719.8234794072459</v>
      </c>
      <c r="F172" s="89">
        <f t="shared" si="53"/>
        <v>4562.6424884141206</v>
      </c>
      <c r="G172" s="89">
        <f t="shared" si="53"/>
        <v>3208.2814964752101</v>
      </c>
      <c r="H172" s="89">
        <f t="shared" si="53"/>
        <v>3696.7395151872684</v>
      </c>
      <c r="I172" s="89">
        <f t="shared" si="53"/>
        <v>4817.9730074574991</v>
      </c>
      <c r="J172" s="89">
        <f t="shared" si="53"/>
        <v>5417.4439633441925</v>
      </c>
      <c r="K172" s="89">
        <f t="shared" si="53"/>
        <v>5217.6207318127672</v>
      </c>
      <c r="L172" s="89">
        <f t="shared" si="53"/>
        <v>5428.5454954983534</v>
      </c>
      <c r="M172" s="89">
        <f t="shared" si="53"/>
        <v>4928.9861915654164</v>
      </c>
      <c r="N172" s="89">
        <f t="shared" si="53"/>
        <v>2231.3653354871772</v>
      </c>
      <c r="O172" s="89">
        <f t="shared" si="53"/>
        <v>1454.2728823923267</v>
      </c>
      <c r="P172" s="89">
        <f t="shared" si="53"/>
        <v>2342.3785328783597</v>
      </c>
      <c r="Q172" s="100">
        <f t="shared" ref="Q172:Q173" si="54">MAX(E172:P172)</f>
        <v>5428.5454954983534</v>
      </c>
    </row>
    <row r="173" spans="1:17" x14ac:dyDescent="0.2">
      <c r="A173" s="78">
        <v>2</v>
      </c>
      <c r="B173" s="96" t="s">
        <v>103</v>
      </c>
      <c r="C173" s="78" t="s">
        <v>104</v>
      </c>
      <c r="D173" s="80">
        <v>1.0241199999999999</v>
      </c>
      <c r="E173" s="89">
        <f t="shared" si="53"/>
        <v>4780.5921599999983</v>
      </c>
      <c r="F173" s="89">
        <f t="shared" si="53"/>
        <v>5776.0367999999989</v>
      </c>
      <c r="G173" s="89">
        <f t="shared" si="53"/>
        <v>5825.1945599999999</v>
      </c>
      <c r="H173" s="89">
        <f t="shared" si="53"/>
        <v>6193.8777599999994</v>
      </c>
      <c r="I173" s="89">
        <f t="shared" si="53"/>
        <v>8565.739679999997</v>
      </c>
      <c r="J173" s="89">
        <f t="shared" si="53"/>
        <v>8922.1334400000014</v>
      </c>
      <c r="K173" s="89">
        <f t="shared" si="53"/>
        <v>9376.8427199999987</v>
      </c>
      <c r="L173" s="89">
        <f t="shared" si="53"/>
        <v>9598.0526399999981</v>
      </c>
      <c r="M173" s="89">
        <f t="shared" si="53"/>
        <v>9081.8961599999984</v>
      </c>
      <c r="N173" s="89">
        <f t="shared" si="53"/>
        <v>5726.8790399999998</v>
      </c>
      <c r="O173" s="89">
        <f t="shared" si="53"/>
        <v>5468.8008</v>
      </c>
      <c r="P173" s="89">
        <f t="shared" si="53"/>
        <v>6869.7969599999997</v>
      </c>
      <c r="Q173" s="100">
        <f t="shared" si="54"/>
        <v>9598.0526399999981</v>
      </c>
    </row>
    <row r="174" spans="1:17" ht="15" thickBot="1" x14ac:dyDescent="0.25">
      <c r="A174" s="78"/>
      <c r="C174" s="72" t="s">
        <v>105</v>
      </c>
      <c r="D174" s="79"/>
      <c r="E174" s="91">
        <f>SUM(E172:E173)</f>
        <v>7500.4156394072443</v>
      </c>
      <c r="F174" s="91">
        <f t="shared" ref="F174:Q174" si="55">SUM(F172:F173)</f>
        <v>10338.67928841412</v>
      </c>
      <c r="G174" s="91">
        <f t="shared" si="55"/>
        <v>9033.4760564752105</v>
      </c>
      <c r="H174" s="91">
        <f t="shared" si="55"/>
        <v>9890.6172751872673</v>
      </c>
      <c r="I174" s="91">
        <f t="shared" si="55"/>
        <v>13383.712687457497</v>
      </c>
      <c r="J174" s="91">
        <f t="shared" si="55"/>
        <v>14339.577403344194</v>
      </c>
      <c r="K174" s="91">
        <f t="shared" si="55"/>
        <v>14594.463451812766</v>
      </c>
      <c r="L174" s="91">
        <f t="shared" si="55"/>
        <v>15026.598135498352</v>
      </c>
      <c r="M174" s="91">
        <f t="shared" si="55"/>
        <v>14010.882351565415</v>
      </c>
      <c r="N174" s="91">
        <f t="shared" si="55"/>
        <v>7958.2443754871765</v>
      </c>
      <c r="O174" s="91">
        <f t="shared" si="55"/>
        <v>6923.0736823923271</v>
      </c>
      <c r="P174" s="91">
        <f t="shared" si="55"/>
        <v>9212.1754928783594</v>
      </c>
      <c r="Q174" s="101">
        <f t="shared" si="55"/>
        <v>15026.598135498352</v>
      </c>
    </row>
    <row r="175" spans="1:17" ht="15" thickTop="1" x14ac:dyDescent="0.2"/>
    <row r="176" spans="1:17" x14ac:dyDescent="0.2">
      <c r="C176" s="83" t="s">
        <v>114</v>
      </c>
      <c r="D176" s="80"/>
    </row>
    <row r="177" spans="3:17" x14ac:dyDescent="0.2">
      <c r="C177" s="78"/>
      <c r="D177" s="80"/>
    </row>
    <row r="178" spans="3:17" ht="15" thickBot="1" x14ac:dyDescent="0.25">
      <c r="C178" s="72" t="s">
        <v>107</v>
      </c>
      <c r="D178" s="79"/>
      <c r="E178" s="97">
        <f t="shared" ref="E178:Q178" si="56">E174+E164+E131</f>
        <v>1365192.4950433264</v>
      </c>
      <c r="F178" s="97">
        <f t="shared" si="56"/>
        <v>1355849.977159776</v>
      </c>
      <c r="G178" s="97">
        <f t="shared" si="56"/>
        <v>1252709.503962429</v>
      </c>
      <c r="H178" s="97">
        <f t="shared" si="56"/>
        <v>1563756.6056391518</v>
      </c>
      <c r="I178" s="97">
        <f t="shared" si="56"/>
        <v>1766315.036638519</v>
      </c>
      <c r="J178" s="97">
        <f t="shared" si="56"/>
        <v>2090424.8220740121</v>
      </c>
      <c r="K178" s="97">
        <f t="shared" si="56"/>
        <v>2387828.4408926368</v>
      </c>
      <c r="L178" s="97">
        <f t="shared" si="56"/>
        <v>2208383.7302290667</v>
      </c>
      <c r="M178" s="97">
        <f t="shared" si="56"/>
        <v>2113459.5611664448</v>
      </c>
      <c r="N178" s="97">
        <f t="shared" si="56"/>
        <v>1685866.7401438821</v>
      </c>
      <c r="O178" s="97">
        <f t="shared" si="56"/>
        <v>1326772.6871797186</v>
      </c>
      <c r="P178" s="97">
        <f t="shared" si="56"/>
        <v>1341970.0975365355</v>
      </c>
      <c r="Q178" s="103">
        <f t="shared" si="56"/>
        <v>2419540.5082556615</v>
      </c>
    </row>
    <row r="179" spans="3:17" ht="15" thickTop="1" x14ac:dyDescent="0.2">
      <c r="D179" s="79"/>
    </row>
    <row r="180" spans="3:17" x14ac:dyDescent="0.2">
      <c r="C180" s="72" t="s">
        <v>108</v>
      </c>
      <c r="D180" s="79"/>
      <c r="E180" s="89">
        <f t="shared" ref="E180:Q180" si="57">E166+E133</f>
        <v>58135.461509456858</v>
      </c>
      <c r="F180" s="89">
        <f t="shared" si="57"/>
        <v>60166.609079327827</v>
      </c>
      <c r="G180" s="89">
        <f t="shared" si="57"/>
        <v>68242.740277468853</v>
      </c>
      <c r="H180" s="89">
        <f t="shared" si="57"/>
        <v>63840.070135663431</v>
      </c>
      <c r="I180" s="89">
        <f t="shared" si="57"/>
        <v>72574.484813563788</v>
      </c>
      <c r="J180" s="89">
        <f t="shared" si="57"/>
        <v>78478.109765644054</v>
      </c>
      <c r="K180" s="89">
        <f t="shared" si="57"/>
        <v>86512.408882405958</v>
      </c>
      <c r="L180" s="89">
        <f t="shared" si="57"/>
        <v>83363.047656588737</v>
      </c>
      <c r="M180" s="89">
        <f t="shared" si="57"/>
        <v>77539.664764374713</v>
      </c>
      <c r="N180" s="89">
        <f t="shared" si="57"/>
        <v>66180.618326572134</v>
      </c>
      <c r="O180" s="89">
        <f t="shared" si="57"/>
        <v>63381.57519128608</v>
      </c>
      <c r="P180" s="89">
        <f t="shared" si="57"/>
        <v>61434.031615743828</v>
      </c>
      <c r="Q180" s="100">
        <f t="shared" si="57"/>
        <v>90794.601776606534</v>
      </c>
    </row>
    <row r="181" spans="3:17" ht="15" thickBot="1" x14ac:dyDescent="0.25">
      <c r="C181" s="72" t="s">
        <v>109</v>
      </c>
      <c r="D181" s="79"/>
      <c r="E181" s="91">
        <f>E178-E180</f>
        <v>1307057.0335338695</v>
      </c>
      <c r="F181" s="91">
        <f t="shared" ref="F181:Q181" si="58">F178-F180</f>
        <v>1295683.3680804481</v>
      </c>
      <c r="G181" s="91">
        <f t="shared" si="58"/>
        <v>1184466.7636849601</v>
      </c>
      <c r="H181" s="91">
        <f t="shared" si="58"/>
        <v>1499916.5355034883</v>
      </c>
      <c r="I181" s="91">
        <f t="shared" si="58"/>
        <v>1693740.5518249553</v>
      </c>
      <c r="J181" s="91">
        <f t="shared" si="58"/>
        <v>2011946.7123083682</v>
      </c>
      <c r="K181" s="91">
        <f t="shared" si="58"/>
        <v>2301316.0320102307</v>
      </c>
      <c r="L181" s="91">
        <f t="shared" si="58"/>
        <v>2125020.682572478</v>
      </c>
      <c r="M181" s="91">
        <f t="shared" si="58"/>
        <v>2035919.8964020701</v>
      </c>
      <c r="N181" s="91">
        <f t="shared" si="58"/>
        <v>1619686.1218173099</v>
      </c>
      <c r="O181" s="91">
        <f t="shared" si="58"/>
        <v>1263391.1119884325</v>
      </c>
      <c r="P181" s="91">
        <f t="shared" si="58"/>
        <v>1280536.0659207916</v>
      </c>
      <c r="Q181" s="101">
        <f t="shared" si="58"/>
        <v>2328745.9064790551</v>
      </c>
    </row>
    <row r="182" spans="3:17" ht="15" thickTop="1" x14ac:dyDescent="0.2"/>
  </sheetData>
  <pageMargins left="0.7" right="0.7" top="1.25" bottom="0.25" header="1.05" footer="0.3"/>
  <pageSetup scale="67" pageOrder="overThenDown" orientation="landscape" r:id="rId1"/>
  <rowBreaks count="3" manualBreakCount="3">
    <brk id="44" max="16383" man="1"/>
    <brk id="91" max="16383" man="1"/>
    <brk id="135" max="16383" man="1"/>
  </rowBreaks>
  <colBreaks count="1" manualBreakCount="1">
    <brk id="11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FDCA5-0A10-4FDD-91EF-6B64A8A26242}">
  <dimension ref="A1:Q76"/>
  <sheetViews>
    <sheetView view="pageBreakPreview" zoomScale="80" zoomScaleNormal="100" zoomScaleSheetLayoutView="80" workbookViewId="0"/>
  </sheetViews>
  <sheetFormatPr defaultColWidth="9.140625" defaultRowHeight="14.25" x14ac:dyDescent="0.2"/>
  <cols>
    <col min="1" max="1" width="9.140625" style="72"/>
    <col min="2" max="2" width="16.7109375" style="72" bestFit="1" customWidth="1"/>
    <col min="3" max="3" width="49.85546875" style="72" bestFit="1" customWidth="1"/>
    <col min="4" max="4" width="9.140625" style="72"/>
    <col min="5" max="5" width="10.85546875" style="72" bestFit="1" customWidth="1"/>
    <col min="6" max="6" width="12" style="72" bestFit="1" customWidth="1"/>
    <col min="7" max="7" width="11.85546875" style="72" bestFit="1" customWidth="1"/>
    <col min="8" max="15" width="10.85546875" style="72" bestFit="1" customWidth="1"/>
    <col min="16" max="16" width="12" style="72" customWidth="1"/>
    <col min="17" max="17" width="10.85546875" style="72" customWidth="1"/>
    <col min="18" max="16384" width="9.140625" style="72"/>
  </cols>
  <sheetData>
    <row r="1" spans="1:17" x14ac:dyDescent="0.2">
      <c r="A1" s="78" t="s">
        <v>0</v>
      </c>
      <c r="D1" s="79"/>
      <c r="K1" s="76" t="s">
        <v>306</v>
      </c>
      <c r="P1" s="76" t="s">
        <v>306</v>
      </c>
    </row>
    <row r="2" spans="1:17" x14ac:dyDescent="0.2">
      <c r="A2" s="78" t="s">
        <v>258</v>
      </c>
      <c r="D2" s="79"/>
      <c r="K2" s="76" t="s">
        <v>307</v>
      </c>
      <c r="P2" s="76" t="s">
        <v>307</v>
      </c>
    </row>
    <row r="3" spans="1:17" x14ac:dyDescent="0.2">
      <c r="A3" s="78" t="s">
        <v>304</v>
      </c>
      <c r="D3" s="79"/>
      <c r="K3" s="76" t="s">
        <v>308</v>
      </c>
      <c r="P3" s="76" t="s">
        <v>308</v>
      </c>
    </row>
    <row r="4" spans="1:17" x14ac:dyDescent="0.2">
      <c r="A4" s="78"/>
      <c r="D4" s="79"/>
      <c r="K4" s="76" t="s">
        <v>309</v>
      </c>
      <c r="P4" s="76" t="s">
        <v>309</v>
      </c>
    </row>
    <row r="5" spans="1:17" x14ac:dyDescent="0.2">
      <c r="A5" s="78"/>
      <c r="D5" s="79"/>
      <c r="K5" s="77" t="s">
        <v>377</v>
      </c>
      <c r="P5" s="77" t="s">
        <v>378</v>
      </c>
    </row>
    <row r="6" spans="1:17" x14ac:dyDescent="0.2">
      <c r="A6" s="78"/>
      <c r="D6" s="79"/>
    </row>
    <row r="7" spans="1:17" x14ac:dyDescent="0.2">
      <c r="A7" s="78"/>
      <c r="B7" s="78"/>
      <c r="C7" s="78"/>
      <c r="D7" s="80"/>
      <c r="E7" s="81">
        <v>43466</v>
      </c>
      <c r="F7" s="81">
        <v>43497</v>
      </c>
      <c r="G7" s="81">
        <v>43525</v>
      </c>
      <c r="H7" s="81">
        <v>43556</v>
      </c>
      <c r="I7" s="81">
        <v>43586</v>
      </c>
      <c r="J7" s="81">
        <v>43617</v>
      </c>
      <c r="K7" s="81">
        <v>43647</v>
      </c>
      <c r="L7" s="81">
        <v>43678</v>
      </c>
      <c r="M7" s="81">
        <v>43709</v>
      </c>
      <c r="N7" s="81">
        <v>43739</v>
      </c>
      <c r="O7" s="81">
        <v>43770</v>
      </c>
      <c r="P7" s="81">
        <v>43800</v>
      </c>
      <c r="Q7" s="81"/>
    </row>
    <row r="8" spans="1:17" x14ac:dyDescent="0.2">
      <c r="A8" s="82" t="s">
        <v>2</v>
      </c>
      <c r="B8" s="83" t="s">
        <v>3</v>
      </c>
      <c r="C8" s="83" t="s">
        <v>126</v>
      </c>
      <c r="D8" s="84"/>
      <c r="E8" s="85">
        <v>43831</v>
      </c>
      <c r="F8" s="85">
        <v>43862</v>
      </c>
      <c r="G8" s="85">
        <v>43891</v>
      </c>
      <c r="H8" s="85">
        <v>43922</v>
      </c>
      <c r="I8" s="85">
        <v>43952</v>
      </c>
      <c r="J8" s="85">
        <v>43983</v>
      </c>
      <c r="K8" s="85">
        <v>44013</v>
      </c>
      <c r="L8" s="85">
        <v>44044</v>
      </c>
      <c r="M8" s="85">
        <v>44075</v>
      </c>
      <c r="N8" s="85">
        <v>44105</v>
      </c>
      <c r="O8" s="85">
        <v>44136</v>
      </c>
      <c r="P8" s="85">
        <v>44166</v>
      </c>
      <c r="Q8" s="95"/>
    </row>
    <row r="9" spans="1:17" ht="15" x14ac:dyDescent="0.25">
      <c r="A9" s="86"/>
      <c r="B9" s="86"/>
      <c r="C9" s="86"/>
      <c r="D9" s="87"/>
    </row>
    <row r="10" spans="1:17" x14ac:dyDescent="0.2">
      <c r="A10" s="78">
        <v>1</v>
      </c>
      <c r="B10" s="88" t="s">
        <v>6</v>
      </c>
      <c r="C10" s="78" t="s">
        <v>7</v>
      </c>
      <c r="D10" s="80"/>
      <c r="E10" s="99">
        <v>0.86138739145521581</v>
      </c>
      <c r="F10" s="99">
        <v>1</v>
      </c>
      <c r="G10" s="99">
        <v>0.82679999999999998</v>
      </c>
      <c r="H10" s="99">
        <v>0.93565665894000172</v>
      </c>
      <c r="I10" s="99">
        <v>0.96534126465800851</v>
      </c>
      <c r="J10" s="99">
        <v>0.90620908481055551</v>
      </c>
      <c r="K10" s="99">
        <v>0.92779194133781362</v>
      </c>
      <c r="L10" s="99">
        <v>0.95506589829441513</v>
      </c>
      <c r="M10" s="99">
        <v>0.90010000000000001</v>
      </c>
      <c r="N10" s="99">
        <v>0.90501127484285626</v>
      </c>
      <c r="O10" s="99">
        <v>0.78692744610936949</v>
      </c>
      <c r="P10" s="99">
        <v>0.73247161621126378</v>
      </c>
      <c r="Q10" s="89"/>
    </row>
    <row r="11" spans="1:17" x14ac:dyDescent="0.2">
      <c r="A11" s="78">
        <v>2</v>
      </c>
      <c r="B11" s="88" t="s">
        <v>8</v>
      </c>
      <c r="C11" s="78" t="s">
        <v>9</v>
      </c>
      <c r="D11" s="80"/>
      <c r="E11" s="99">
        <v>0.83394732541725936</v>
      </c>
      <c r="F11" s="99">
        <v>0.92807354691678179</v>
      </c>
      <c r="G11" s="99">
        <v>0.95004353562169963</v>
      </c>
      <c r="H11" s="99">
        <v>0.89062040544981458</v>
      </c>
      <c r="I11" s="99">
        <v>0.89389009102107275</v>
      </c>
      <c r="J11" s="99">
        <v>0.92889841048382926</v>
      </c>
      <c r="K11" s="99">
        <v>0.91669999999999996</v>
      </c>
      <c r="L11" s="99">
        <v>0.92715257513104699</v>
      </c>
      <c r="M11" s="99">
        <v>0.83689999999999998</v>
      </c>
      <c r="N11" s="99">
        <v>0.87370000000000003</v>
      </c>
      <c r="O11" s="99">
        <v>0.83050000000000002</v>
      </c>
      <c r="P11" s="99">
        <v>1</v>
      </c>
      <c r="Q11" s="89"/>
    </row>
    <row r="12" spans="1:17" x14ac:dyDescent="0.2">
      <c r="A12" s="78">
        <v>3</v>
      </c>
      <c r="B12" s="88" t="s">
        <v>10</v>
      </c>
      <c r="C12" s="78" t="s">
        <v>11</v>
      </c>
      <c r="D12" s="80"/>
      <c r="E12" s="99">
        <v>1</v>
      </c>
      <c r="F12" s="99">
        <v>1</v>
      </c>
      <c r="G12" s="99">
        <v>1</v>
      </c>
      <c r="H12" s="99">
        <v>0</v>
      </c>
      <c r="I12" s="99">
        <v>0</v>
      </c>
      <c r="J12" s="99">
        <v>0</v>
      </c>
      <c r="K12" s="99">
        <v>0</v>
      </c>
      <c r="L12" s="99">
        <v>0</v>
      </c>
      <c r="M12" s="99">
        <v>0</v>
      </c>
      <c r="N12" s="99">
        <v>0</v>
      </c>
      <c r="O12" s="99">
        <v>1</v>
      </c>
      <c r="P12" s="99">
        <v>1</v>
      </c>
      <c r="Q12" s="89"/>
    </row>
    <row r="13" spans="1:17" x14ac:dyDescent="0.2">
      <c r="A13" s="78">
        <v>4</v>
      </c>
      <c r="B13" s="88" t="s">
        <v>12</v>
      </c>
      <c r="C13" s="78" t="s">
        <v>13</v>
      </c>
      <c r="D13" s="80"/>
      <c r="E13" s="99">
        <v>1</v>
      </c>
      <c r="F13" s="99">
        <v>1</v>
      </c>
      <c r="G13" s="99">
        <v>1</v>
      </c>
      <c r="H13" s="99">
        <v>0</v>
      </c>
      <c r="I13" s="99">
        <v>0</v>
      </c>
      <c r="J13" s="99">
        <v>0</v>
      </c>
      <c r="K13" s="99">
        <v>0</v>
      </c>
      <c r="L13" s="99">
        <v>0</v>
      </c>
      <c r="M13" s="99">
        <v>0</v>
      </c>
      <c r="N13" s="99">
        <v>0</v>
      </c>
      <c r="O13" s="99">
        <v>1</v>
      </c>
      <c r="P13" s="99">
        <v>1</v>
      </c>
      <c r="Q13" s="89"/>
    </row>
    <row r="14" spans="1:17" x14ac:dyDescent="0.2">
      <c r="A14" s="78">
        <v>5</v>
      </c>
      <c r="B14" s="88" t="s">
        <v>14</v>
      </c>
      <c r="C14" s="78" t="s">
        <v>15</v>
      </c>
      <c r="D14" s="80"/>
      <c r="E14" s="99">
        <v>1</v>
      </c>
      <c r="F14" s="99">
        <v>1</v>
      </c>
      <c r="G14" s="99">
        <v>1</v>
      </c>
      <c r="H14" s="99">
        <v>0</v>
      </c>
      <c r="I14" s="99">
        <v>0</v>
      </c>
      <c r="J14" s="99">
        <v>0</v>
      </c>
      <c r="K14" s="99">
        <v>0</v>
      </c>
      <c r="L14" s="99">
        <v>0</v>
      </c>
      <c r="M14" s="99">
        <v>0</v>
      </c>
      <c r="N14" s="99">
        <v>0</v>
      </c>
      <c r="O14" s="99">
        <v>0</v>
      </c>
      <c r="P14" s="99">
        <v>1</v>
      </c>
      <c r="Q14" s="89"/>
    </row>
    <row r="15" spans="1:17" x14ac:dyDescent="0.2">
      <c r="A15" s="78">
        <v>6</v>
      </c>
      <c r="B15" s="88" t="s">
        <v>16</v>
      </c>
      <c r="C15" s="78" t="s">
        <v>17</v>
      </c>
      <c r="D15" s="80"/>
      <c r="E15" s="99">
        <v>1</v>
      </c>
      <c r="F15" s="99">
        <v>1</v>
      </c>
      <c r="G15" s="99">
        <v>1</v>
      </c>
      <c r="H15" s="99">
        <v>1</v>
      </c>
      <c r="I15" s="99">
        <v>1</v>
      </c>
      <c r="J15" s="99">
        <v>1</v>
      </c>
      <c r="K15" s="99">
        <v>1</v>
      </c>
      <c r="L15" s="99">
        <v>1</v>
      </c>
      <c r="M15" s="99">
        <v>1</v>
      </c>
      <c r="N15" s="99">
        <v>1</v>
      </c>
      <c r="O15" s="99">
        <v>1</v>
      </c>
      <c r="P15" s="99">
        <v>1</v>
      </c>
      <c r="Q15" s="89"/>
    </row>
    <row r="16" spans="1:17" x14ac:dyDescent="0.2">
      <c r="A16" s="78">
        <v>7</v>
      </c>
      <c r="B16" s="88" t="s">
        <v>18</v>
      </c>
      <c r="C16" s="78" t="s">
        <v>19</v>
      </c>
      <c r="D16" s="80"/>
      <c r="E16" s="99">
        <v>0.75176253025425899</v>
      </c>
      <c r="F16" s="99">
        <v>0.77099339078632023</v>
      </c>
      <c r="G16" s="99">
        <v>0.51659263472068662</v>
      </c>
      <c r="H16" s="99">
        <v>0.84361750488769649</v>
      </c>
      <c r="I16" s="99">
        <v>0.75822781914753956</v>
      </c>
      <c r="J16" s="99">
        <v>0.55818950845619963</v>
      </c>
      <c r="K16" s="99">
        <v>0.81440000000000001</v>
      </c>
      <c r="L16" s="99">
        <v>0.64008247912219141</v>
      </c>
      <c r="M16" s="99">
        <v>0.56398798997060662</v>
      </c>
      <c r="N16" s="99">
        <v>0.78320000000000001</v>
      </c>
      <c r="O16" s="99">
        <v>0.71189191810917862</v>
      </c>
      <c r="P16" s="99">
        <v>0.72634491159785397</v>
      </c>
      <c r="Q16" s="89"/>
    </row>
    <row r="17" spans="1:17" x14ac:dyDescent="0.2">
      <c r="A17" s="78">
        <v>8</v>
      </c>
      <c r="B17" s="88" t="s">
        <v>20</v>
      </c>
      <c r="C17" s="78" t="s">
        <v>21</v>
      </c>
      <c r="D17" s="80"/>
      <c r="E17" s="99">
        <v>0.83328394780403403</v>
      </c>
      <c r="F17" s="99">
        <v>0.8304061852665966</v>
      </c>
      <c r="G17" s="99">
        <v>0.78338627978844266</v>
      </c>
      <c r="H17" s="99">
        <v>0.82806330712782217</v>
      </c>
      <c r="I17" s="99">
        <v>0.78911980894623246</v>
      </c>
      <c r="J17" s="99">
        <v>0.75456051484089348</v>
      </c>
      <c r="K17" s="99">
        <v>0.79910000000000003</v>
      </c>
      <c r="L17" s="99">
        <v>0.7974</v>
      </c>
      <c r="M17" s="99">
        <v>0.74583795803355191</v>
      </c>
      <c r="N17" s="99">
        <v>0.79324711020921668</v>
      </c>
      <c r="O17" s="99">
        <v>0.77783559299464122</v>
      </c>
      <c r="P17" s="99">
        <v>0.60393105000376823</v>
      </c>
      <c r="Q17" s="89"/>
    </row>
    <row r="18" spans="1:17" x14ac:dyDescent="0.2">
      <c r="A18" s="78">
        <v>9</v>
      </c>
      <c r="B18" s="88" t="s">
        <v>22</v>
      </c>
      <c r="C18" s="78" t="s">
        <v>23</v>
      </c>
      <c r="D18" s="80"/>
      <c r="E18" s="99">
        <v>0.9757440104166667</v>
      </c>
      <c r="F18" s="99">
        <v>0.68241598307291662</v>
      </c>
      <c r="G18" s="99">
        <v>1</v>
      </c>
      <c r="H18" s="99">
        <v>1</v>
      </c>
      <c r="I18" s="99">
        <v>0.80639996744791664</v>
      </c>
      <c r="J18" s="99">
        <v>1</v>
      </c>
      <c r="K18" s="99">
        <v>1</v>
      </c>
      <c r="L18" s="99">
        <v>1</v>
      </c>
      <c r="M18" s="99">
        <v>1</v>
      </c>
      <c r="N18" s="99">
        <v>1</v>
      </c>
      <c r="O18" s="99">
        <v>1</v>
      </c>
      <c r="P18" s="99">
        <v>1</v>
      </c>
      <c r="Q18" s="89"/>
    </row>
    <row r="19" spans="1:17" x14ac:dyDescent="0.2">
      <c r="A19" s="78">
        <v>10</v>
      </c>
      <c r="B19" s="88" t="s">
        <v>24</v>
      </c>
      <c r="C19" s="78" t="s">
        <v>25</v>
      </c>
      <c r="D19" s="80"/>
      <c r="E19" s="99">
        <v>0</v>
      </c>
      <c r="F19" s="99">
        <v>0</v>
      </c>
      <c r="G19" s="99">
        <v>0.19994921810610278</v>
      </c>
      <c r="H19" s="99">
        <v>0.63119772236457294</v>
      </c>
      <c r="I19" s="99">
        <v>0</v>
      </c>
      <c r="J19" s="99">
        <v>0.2756182976290466</v>
      </c>
      <c r="K19" s="99">
        <v>0.97788327984253609</v>
      </c>
      <c r="L19" s="99">
        <v>0.33556062298856859</v>
      </c>
      <c r="M19" s="99">
        <v>0.58428089194053978</v>
      </c>
      <c r="N19" s="99">
        <v>0.45464984773549061</v>
      </c>
      <c r="O19" s="99">
        <v>0.4887111265510708</v>
      </c>
      <c r="P19" s="99">
        <v>0.10226419247654578</v>
      </c>
      <c r="Q19" s="89"/>
    </row>
    <row r="20" spans="1:17" x14ac:dyDescent="0.2">
      <c r="A20" s="78">
        <v>11</v>
      </c>
      <c r="B20" s="90" t="s">
        <v>26</v>
      </c>
      <c r="C20" s="78" t="s">
        <v>27</v>
      </c>
      <c r="D20" s="80"/>
      <c r="E20" s="99">
        <v>0.17481555893649467</v>
      </c>
      <c r="F20" s="99">
        <v>0.17489580574810432</v>
      </c>
      <c r="G20" s="99">
        <v>0.17493505059032419</v>
      </c>
      <c r="H20" s="99">
        <v>0.17480893979742182</v>
      </c>
      <c r="I20" s="99">
        <v>0.17468008179932945</v>
      </c>
      <c r="J20" s="99">
        <v>0.17467687311698582</v>
      </c>
      <c r="K20" s="99">
        <v>0.17466439276389109</v>
      </c>
      <c r="L20" s="99">
        <v>0.17464928051202699</v>
      </c>
      <c r="M20" s="99">
        <v>0.17468158426343194</v>
      </c>
      <c r="N20" s="99">
        <v>0.1747047621383023</v>
      </c>
      <c r="O20" s="99">
        <v>0.17485071426365262</v>
      </c>
      <c r="P20" s="99">
        <v>0.1748013827901084</v>
      </c>
      <c r="Q20" s="89"/>
    </row>
    <row r="21" spans="1:17" x14ac:dyDescent="0.2">
      <c r="A21" s="78">
        <v>12</v>
      </c>
      <c r="B21" s="88" t="s">
        <v>28</v>
      </c>
      <c r="C21" s="78" t="s">
        <v>29</v>
      </c>
      <c r="D21" s="80"/>
      <c r="E21" s="99">
        <v>0.13766049436551961</v>
      </c>
      <c r="F21" s="99">
        <v>0.13336913867500177</v>
      </c>
      <c r="G21" s="99">
        <v>0.17169587153072438</v>
      </c>
      <c r="H21" s="99">
        <v>0.5924172799929518</v>
      </c>
      <c r="I21" s="99">
        <v>0.2413320366674323</v>
      </c>
      <c r="J21" s="99">
        <v>0.65917189267856813</v>
      </c>
      <c r="K21" s="99">
        <v>0.8236</v>
      </c>
      <c r="L21" s="99">
        <v>0.76574667422024845</v>
      </c>
      <c r="M21" s="99">
        <v>0.70049173777711271</v>
      </c>
      <c r="N21" s="99">
        <v>0.44103911125208595</v>
      </c>
      <c r="O21" s="99">
        <v>0.53750690905227994</v>
      </c>
      <c r="P21" s="99">
        <v>0.21831346005186997</v>
      </c>
      <c r="Q21" s="89"/>
    </row>
    <row r="22" spans="1:17" x14ac:dyDescent="0.2">
      <c r="A22" s="78">
        <v>13</v>
      </c>
      <c r="B22" s="88" t="s">
        <v>30</v>
      </c>
      <c r="C22" s="78" t="s">
        <v>31</v>
      </c>
      <c r="D22" s="80"/>
      <c r="E22" s="99">
        <v>0.72950000000000004</v>
      </c>
      <c r="F22" s="99">
        <v>0.73240000000000005</v>
      </c>
      <c r="G22" s="99">
        <v>0.7974799881676039</v>
      </c>
      <c r="H22" s="99">
        <v>0.90182842126363283</v>
      </c>
      <c r="I22" s="99">
        <v>0.92519608814317833</v>
      </c>
      <c r="J22" s="99">
        <v>0.95001822543208436</v>
      </c>
      <c r="K22" s="99">
        <v>0.875</v>
      </c>
      <c r="L22" s="99">
        <v>0.875</v>
      </c>
      <c r="M22" s="99">
        <v>0.875</v>
      </c>
      <c r="N22" s="99">
        <v>0.87990000000000002</v>
      </c>
      <c r="O22" s="99">
        <v>0.88009999999999999</v>
      </c>
      <c r="P22" s="99">
        <v>0.86573385052761642</v>
      </c>
      <c r="Q22" s="89"/>
    </row>
    <row r="23" spans="1:17" x14ac:dyDescent="0.2">
      <c r="A23" s="78">
        <v>14</v>
      </c>
      <c r="B23" s="88" t="s">
        <v>32</v>
      </c>
      <c r="C23" s="78" t="s">
        <v>33</v>
      </c>
      <c r="D23" s="80"/>
      <c r="E23" s="99">
        <v>0.96680357849920839</v>
      </c>
      <c r="F23" s="99">
        <v>0.93675535209950189</v>
      </c>
      <c r="G23" s="99">
        <v>0.94454687211755939</v>
      </c>
      <c r="H23" s="99">
        <v>0.99651170945176359</v>
      </c>
      <c r="I23" s="99">
        <v>0.92435838175962859</v>
      </c>
      <c r="J23" s="99">
        <v>0.95496825383584838</v>
      </c>
      <c r="K23" s="99">
        <v>0.91969999999999996</v>
      </c>
      <c r="L23" s="99">
        <v>0.91598380819635805</v>
      </c>
      <c r="M23" s="99">
        <v>1</v>
      </c>
      <c r="N23" s="99">
        <v>0.92655376584130067</v>
      </c>
      <c r="O23" s="99">
        <v>0.86003370150155567</v>
      </c>
      <c r="P23" s="99">
        <v>0.94678701585129554</v>
      </c>
      <c r="Q23" s="89"/>
    </row>
    <row r="24" spans="1:17" x14ac:dyDescent="0.2">
      <c r="A24" s="78">
        <v>15</v>
      </c>
      <c r="B24" s="88" t="s">
        <v>34</v>
      </c>
      <c r="C24" s="78" t="s">
        <v>35</v>
      </c>
      <c r="D24" s="80"/>
      <c r="E24" s="99">
        <v>0.88134748961523801</v>
      </c>
      <c r="F24" s="99">
        <v>0.90679554925582673</v>
      </c>
      <c r="G24" s="99">
        <v>0.8652976085115005</v>
      </c>
      <c r="H24" s="99">
        <v>0.8960804583601899</v>
      </c>
      <c r="I24" s="99">
        <v>0.95403470894449882</v>
      </c>
      <c r="J24" s="99">
        <v>0.98398991893999366</v>
      </c>
      <c r="K24" s="99">
        <v>0.96989108072868901</v>
      </c>
      <c r="L24" s="99">
        <v>0.9813657761620812</v>
      </c>
      <c r="M24" s="99">
        <v>0.9666919179644814</v>
      </c>
      <c r="N24" s="99">
        <v>0.97077942607552503</v>
      </c>
      <c r="O24" s="99">
        <v>0.96787915767033694</v>
      </c>
      <c r="P24" s="99">
        <v>0.91586000834405767</v>
      </c>
      <c r="Q24" s="89"/>
    </row>
    <row r="25" spans="1:17" x14ac:dyDescent="0.2">
      <c r="A25" s="78">
        <v>16</v>
      </c>
      <c r="B25" s="88" t="s">
        <v>36</v>
      </c>
      <c r="C25" s="78" t="s">
        <v>37</v>
      </c>
      <c r="D25" s="80"/>
      <c r="E25" s="99">
        <v>0.82042183149433501</v>
      </c>
      <c r="F25" s="99">
        <v>0.79129796098946692</v>
      </c>
      <c r="G25" s="99">
        <v>0.87020811720213342</v>
      </c>
      <c r="H25" s="99">
        <v>0.88467468641331326</v>
      </c>
      <c r="I25" s="99">
        <v>0.82337786137168234</v>
      </c>
      <c r="J25" s="99">
        <v>0.86233794567222188</v>
      </c>
      <c r="K25" s="99">
        <v>0.808977606740372</v>
      </c>
      <c r="L25" s="99">
        <v>0.8406260420998386</v>
      </c>
      <c r="M25" s="99">
        <v>0.88720876209123778</v>
      </c>
      <c r="N25" s="99">
        <v>0.89725059705123178</v>
      </c>
      <c r="O25" s="99">
        <v>0.91734903337617368</v>
      </c>
      <c r="P25" s="99">
        <v>0.9004380771231526</v>
      </c>
      <c r="Q25" s="89"/>
    </row>
    <row r="26" spans="1:17" x14ac:dyDescent="0.2">
      <c r="A26" s="78">
        <v>17</v>
      </c>
      <c r="B26" s="88" t="s">
        <v>38</v>
      </c>
      <c r="C26" s="78" t="s">
        <v>39</v>
      </c>
      <c r="D26" s="80"/>
      <c r="E26" s="99">
        <v>1</v>
      </c>
      <c r="F26" s="99">
        <v>1</v>
      </c>
      <c r="G26" s="99">
        <v>1</v>
      </c>
      <c r="H26" s="99">
        <v>0.99599902343750002</v>
      </c>
      <c r="I26" s="99">
        <v>0.94245442708333338</v>
      </c>
      <c r="J26" s="99">
        <v>1</v>
      </c>
      <c r="K26" s="99">
        <v>1</v>
      </c>
      <c r="L26" s="99">
        <v>1</v>
      </c>
      <c r="M26" s="99">
        <v>1</v>
      </c>
      <c r="N26" s="99">
        <v>1</v>
      </c>
      <c r="O26" s="99">
        <v>1</v>
      </c>
      <c r="P26" s="99">
        <v>0.14787739054361979</v>
      </c>
      <c r="Q26" s="89"/>
    </row>
    <row r="27" spans="1:17" x14ac:dyDescent="0.2">
      <c r="A27" s="78">
        <v>18</v>
      </c>
      <c r="B27" s="88" t="s">
        <v>40</v>
      </c>
      <c r="C27" s="78" t="s">
        <v>41</v>
      </c>
      <c r="D27" s="80"/>
      <c r="E27" s="99">
        <v>1</v>
      </c>
      <c r="F27" s="99">
        <v>0.50364357967187867</v>
      </c>
      <c r="G27" s="99">
        <v>1</v>
      </c>
      <c r="H27" s="99">
        <v>1</v>
      </c>
      <c r="I27" s="99">
        <v>1</v>
      </c>
      <c r="J27" s="99">
        <v>1</v>
      </c>
      <c r="K27" s="99">
        <v>1</v>
      </c>
      <c r="L27" s="99">
        <v>1</v>
      </c>
      <c r="M27" s="99">
        <v>1</v>
      </c>
      <c r="N27" s="99">
        <v>1</v>
      </c>
      <c r="O27" s="99">
        <v>1</v>
      </c>
      <c r="P27" s="99">
        <v>1</v>
      </c>
      <c r="Q27" s="89"/>
    </row>
    <row r="28" spans="1:17" x14ac:dyDescent="0.2">
      <c r="A28" s="78">
        <v>19</v>
      </c>
      <c r="B28" s="88" t="s">
        <v>42</v>
      </c>
      <c r="C28" s="78" t="s">
        <v>43</v>
      </c>
      <c r="D28" s="80"/>
      <c r="E28" s="99">
        <v>1</v>
      </c>
      <c r="F28" s="99">
        <v>1</v>
      </c>
      <c r="G28" s="99">
        <v>1</v>
      </c>
      <c r="H28" s="99">
        <v>0</v>
      </c>
      <c r="I28" s="99">
        <v>0</v>
      </c>
      <c r="J28" s="99">
        <v>0</v>
      </c>
      <c r="K28" s="99">
        <v>0</v>
      </c>
      <c r="L28" s="99">
        <v>0</v>
      </c>
      <c r="M28" s="99">
        <v>0</v>
      </c>
      <c r="N28" s="99">
        <v>0</v>
      </c>
      <c r="O28" s="99">
        <v>0</v>
      </c>
      <c r="P28" s="99">
        <v>1</v>
      </c>
      <c r="Q28" s="89"/>
    </row>
    <row r="29" spans="1:17" x14ac:dyDescent="0.2">
      <c r="A29" s="78">
        <v>20</v>
      </c>
      <c r="B29" s="88" t="s">
        <v>44</v>
      </c>
      <c r="C29" s="78" t="s">
        <v>45</v>
      </c>
      <c r="D29" s="80"/>
      <c r="E29" s="99">
        <v>1</v>
      </c>
      <c r="F29" s="99">
        <v>1</v>
      </c>
      <c r="G29" s="99">
        <v>1</v>
      </c>
      <c r="H29" s="99">
        <v>1</v>
      </c>
      <c r="I29" s="99">
        <v>1</v>
      </c>
      <c r="J29" s="99">
        <v>1</v>
      </c>
      <c r="K29" s="99">
        <v>1</v>
      </c>
      <c r="L29" s="99">
        <v>1</v>
      </c>
      <c r="M29" s="99">
        <v>1</v>
      </c>
      <c r="N29" s="99">
        <v>1</v>
      </c>
      <c r="O29" s="99">
        <v>1</v>
      </c>
      <c r="P29" s="99">
        <v>1</v>
      </c>
      <c r="Q29" s="89"/>
    </row>
    <row r="30" spans="1:17" x14ac:dyDescent="0.2">
      <c r="A30" s="78">
        <v>21</v>
      </c>
      <c r="B30" s="88" t="s">
        <v>46</v>
      </c>
      <c r="C30" s="78" t="s">
        <v>47</v>
      </c>
      <c r="D30" s="80"/>
      <c r="E30" s="99">
        <v>1</v>
      </c>
      <c r="F30" s="99">
        <v>1</v>
      </c>
      <c r="G30" s="99">
        <v>1</v>
      </c>
      <c r="H30" s="99">
        <v>1</v>
      </c>
      <c r="I30" s="99">
        <v>1</v>
      </c>
      <c r="J30" s="99">
        <v>1</v>
      </c>
      <c r="K30" s="99">
        <v>1</v>
      </c>
      <c r="L30" s="99">
        <v>1</v>
      </c>
      <c r="M30" s="99">
        <v>1</v>
      </c>
      <c r="N30" s="99">
        <v>1</v>
      </c>
      <c r="O30" s="99">
        <v>1</v>
      </c>
      <c r="P30" s="99">
        <v>1</v>
      </c>
      <c r="Q30" s="89"/>
    </row>
    <row r="31" spans="1:17" x14ac:dyDescent="0.2">
      <c r="A31" s="78">
        <v>22</v>
      </c>
      <c r="B31" s="88" t="s">
        <v>48</v>
      </c>
      <c r="C31" s="78" t="s">
        <v>49</v>
      </c>
      <c r="D31" s="80"/>
      <c r="E31" s="99">
        <v>0.92883068296093296</v>
      </c>
      <c r="F31" s="99">
        <v>0.84082254618240015</v>
      </c>
      <c r="G31" s="99">
        <v>0.88843682850736128</v>
      </c>
      <c r="H31" s="99">
        <v>0.90118974797865925</v>
      </c>
      <c r="I31" s="99">
        <v>0.90439025115966798</v>
      </c>
      <c r="J31" s="99">
        <v>1</v>
      </c>
      <c r="K31" s="99">
        <v>1</v>
      </c>
      <c r="L31" s="99">
        <v>1</v>
      </c>
      <c r="M31" s="99">
        <v>1</v>
      </c>
      <c r="N31" s="99">
        <v>0.91221021876615638</v>
      </c>
      <c r="O31" s="99">
        <v>0.91165058545824806</v>
      </c>
      <c r="P31" s="99">
        <v>0.96866436080253415</v>
      </c>
      <c r="Q31" s="89"/>
    </row>
    <row r="32" spans="1:17" x14ac:dyDescent="0.2">
      <c r="A32" s="78">
        <v>23</v>
      </c>
      <c r="B32" s="88" t="s">
        <v>50</v>
      </c>
      <c r="C32" s="78" t="s">
        <v>51</v>
      </c>
      <c r="D32" s="80"/>
      <c r="E32" s="99">
        <v>2.26099243597313E-2</v>
      </c>
      <c r="F32" s="99">
        <v>8.5186632351259645E-2</v>
      </c>
      <c r="G32" s="99">
        <v>9.1913365039337919E-2</v>
      </c>
      <c r="H32" s="99">
        <v>8.1018520502058752E-2</v>
      </c>
      <c r="I32" s="99">
        <v>0.46884878774109062</v>
      </c>
      <c r="J32" s="99">
        <v>0.51000384788406639</v>
      </c>
      <c r="K32" s="99">
        <v>0.30241209902894284</v>
      </c>
      <c r="L32" s="99">
        <v>0.32080923766785657</v>
      </c>
      <c r="M32" s="99">
        <v>0.29994107113137614</v>
      </c>
      <c r="N32" s="99">
        <v>1.5217496822931375E-2</v>
      </c>
      <c r="O32" s="99">
        <v>0.52272009952537302</v>
      </c>
      <c r="P32" s="99">
        <v>0.53075430149352321</v>
      </c>
      <c r="Q32" s="89"/>
    </row>
    <row r="33" spans="1:17" x14ac:dyDescent="0.2">
      <c r="A33" s="78">
        <v>24</v>
      </c>
      <c r="B33" s="88" t="s">
        <v>52</v>
      </c>
      <c r="C33" s="78" t="s">
        <v>53</v>
      </c>
      <c r="D33" s="80"/>
      <c r="E33" s="99">
        <v>0.52147234208347926</v>
      </c>
      <c r="F33" s="99">
        <v>0.68070244406079605</v>
      </c>
      <c r="G33" s="99">
        <v>0.27983679307360526</v>
      </c>
      <c r="H33" s="99">
        <v>0.7315924800278244</v>
      </c>
      <c r="I33" s="99">
        <v>0.75561617240905199</v>
      </c>
      <c r="J33" s="99">
        <v>0.82828995562521068</v>
      </c>
      <c r="K33" s="99">
        <v>0.67957751410615397</v>
      </c>
      <c r="L33" s="99">
        <v>0.79704102619281403</v>
      </c>
      <c r="M33" s="99">
        <v>0.85392533074235666</v>
      </c>
      <c r="N33" s="99">
        <v>0.5653646025296073</v>
      </c>
      <c r="O33" s="99">
        <v>0.76903131442701489</v>
      </c>
      <c r="P33" s="99">
        <v>0.620283225771043</v>
      </c>
      <c r="Q33" s="89"/>
    </row>
    <row r="34" spans="1:17" x14ac:dyDescent="0.2">
      <c r="A34" s="78">
        <v>25</v>
      </c>
      <c r="B34" s="88" t="s">
        <v>54</v>
      </c>
      <c r="C34" s="78" t="s">
        <v>55</v>
      </c>
      <c r="D34" s="80"/>
      <c r="E34" s="99">
        <v>0.57233463563056663</v>
      </c>
      <c r="F34" s="99">
        <v>0.21527902317000966</v>
      </c>
      <c r="G34" s="99">
        <v>0.73074860760126548</v>
      </c>
      <c r="H34" s="99">
        <v>0</v>
      </c>
      <c r="I34" s="99">
        <v>0</v>
      </c>
      <c r="J34" s="99">
        <v>0.88619313688289048</v>
      </c>
      <c r="K34" s="99">
        <v>0.12183331007120952</v>
      </c>
      <c r="L34" s="99">
        <v>0.56696520216364021</v>
      </c>
      <c r="M34" s="99">
        <v>0.95743095734310513</v>
      </c>
      <c r="N34" s="99">
        <v>0.70178934331717024</v>
      </c>
      <c r="O34" s="99">
        <v>0.49078987182333916</v>
      </c>
      <c r="P34" s="99">
        <v>0</v>
      </c>
      <c r="Q34" s="89"/>
    </row>
    <row r="35" spans="1:17" x14ac:dyDescent="0.2">
      <c r="A35" s="78">
        <v>26</v>
      </c>
      <c r="B35" s="88" t="s">
        <v>56</v>
      </c>
      <c r="C35" s="78" t="s">
        <v>57</v>
      </c>
      <c r="D35" s="80"/>
      <c r="E35" s="99">
        <v>0.8442842102502367</v>
      </c>
      <c r="F35" s="99">
        <v>0</v>
      </c>
      <c r="G35" s="99">
        <v>0.722517787116702</v>
      </c>
      <c r="H35" s="99">
        <v>0.76373808578480618</v>
      </c>
      <c r="I35" s="99">
        <v>0.57749632197638356</v>
      </c>
      <c r="J35" s="99">
        <v>0.66160638536492378</v>
      </c>
      <c r="K35" s="99">
        <v>0.81347943634009667</v>
      </c>
      <c r="L35" s="99">
        <v>0.75857582789872857</v>
      </c>
      <c r="M35" s="99">
        <v>1</v>
      </c>
      <c r="N35" s="99">
        <v>0.85897218410346143</v>
      </c>
      <c r="O35" s="99">
        <v>0.92586222095922543</v>
      </c>
      <c r="P35" s="99">
        <v>0.96871982594435402</v>
      </c>
      <c r="Q35" s="89"/>
    </row>
    <row r="36" spans="1:17" x14ac:dyDescent="0.2">
      <c r="A36" s="78">
        <v>27</v>
      </c>
      <c r="B36" s="88" t="s">
        <v>58</v>
      </c>
      <c r="C36" s="78" t="s">
        <v>59</v>
      </c>
      <c r="D36" s="80"/>
      <c r="E36" s="99">
        <v>0.62604020550550699</v>
      </c>
      <c r="F36" s="99">
        <v>0.68389618082757253</v>
      </c>
      <c r="G36" s="99">
        <v>0.62598617476160701</v>
      </c>
      <c r="H36" s="99">
        <v>0.6703491731327641</v>
      </c>
      <c r="I36" s="99">
        <v>0.66650844767692941</v>
      </c>
      <c r="J36" s="99">
        <v>0.43873679945371652</v>
      </c>
      <c r="K36" s="99">
        <v>0.71829259734551587</v>
      </c>
      <c r="L36" s="99">
        <v>0.43201985588871344</v>
      </c>
      <c r="M36" s="99">
        <v>0.52360156632108801</v>
      </c>
      <c r="N36" s="99">
        <v>0.46846082740989531</v>
      </c>
      <c r="O36" s="99">
        <v>0.66676266804867146</v>
      </c>
      <c r="P36" s="99">
        <v>0.73600876236894663</v>
      </c>
      <c r="Q36" s="89"/>
    </row>
    <row r="37" spans="1:17" x14ac:dyDescent="0.2">
      <c r="A37" s="78">
        <v>28</v>
      </c>
      <c r="B37" s="88" t="s">
        <v>60</v>
      </c>
      <c r="C37" s="78" t="s">
        <v>61</v>
      </c>
      <c r="D37" s="80"/>
      <c r="E37" s="99">
        <v>0</v>
      </c>
      <c r="F37" s="99">
        <v>0</v>
      </c>
      <c r="G37" s="99">
        <v>0</v>
      </c>
      <c r="H37" s="99">
        <v>0</v>
      </c>
      <c r="I37" s="99">
        <v>0</v>
      </c>
      <c r="J37" s="99">
        <v>0.50264575274776524</v>
      </c>
      <c r="K37" s="99">
        <v>0.63228759783607669</v>
      </c>
      <c r="L37" s="99">
        <v>0.46438895343911041</v>
      </c>
      <c r="M37" s="99">
        <v>0.43114037770444225</v>
      </c>
      <c r="N37" s="99">
        <v>0</v>
      </c>
      <c r="O37" s="99">
        <v>0</v>
      </c>
      <c r="P37" s="99">
        <v>0</v>
      </c>
      <c r="Q37" s="89"/>
    </row>
    <row r="38" spans="1:17" x14ac:dyDescent="0.2">
      <c r="A38" s="78">
        <v>29</v>
      </c>
      <c r="B38" s="88" t="s">
        <v>62</v>
      </c>
      <c r="C38" s="78" t="s">
        <v>63</v>
      </c>
      <c r="D38" s="80"/>
      <c r="E38" s="99">
        <v>0.47046988530135797</v>
      </c>
      <c r="F38" s="99">
        <v>0.61798394530123557</v>
      </c>
      <c r="G38" s="99">
        <v>0.62309943187529226</v>
      </c>
      <c r="H38" s="99">
        <v>0.99450000000000005</v>
      </c>
      <c r="I38" s="99">
        <v>0.88623093717935675</v>
      </c>
      <c r="J38" s="99">
        <v>0.96899999999999997</v>
      </c>
      <c r="K38" s="99">
        <v>0.85119999999999996</v>
      </c>
      <c r="L38" s="99">
        <v>0.79256989724871929</v>
      </c>
      <c r="M38" s="99">
        <v>0.78110000000000002</v>
      </c>
      <c r="N38" s="99">
        <v>0.84548394009945249</v>
      </c>
      <c r="O38" s="99">
        <v>0.77627298409900092</v>
      </c>
      <c r="P38" s="99">
        <v>0.61833958958918711</v>
      </c>
      <c r="Q38" s="89"/>
    </row>
    <row r="39" spans="1:17" x14ac:dyDescent="0.2">
      <c r="A39" s="78">
        <v>30</v>
      </c>
      <c r="B39" s="88" t="s">
        <v>64</v>
      </c>
      <c r="C39" s="78" t="s">
        <v>65</v>
      </c>
      <c r="D39" s="80"/>
      <c r="E39" s="99">
        <v>0.62466546028192849</v>
      </c>
      <c r="F39" s="99">
        <v>0.64757406450060406</v>
      </c>
      <c r="G39" s="99">
        <v>0.65212809834986873</v>
      </c>
      <c r="H39" s="99">
        <v>0.61063784112587383</v>
      </c>
      <c r="I39" s="99">
        <v>0.61499999999999999</v>
      </c>
      <c r="J39" s="99">
        <v>0.66120000000000001</v>
      </c>
      <c r="K39" s="99">
        <v>0.57230901577319848</v>
      </c>
      <c r="L39" s="99">
        <v>0.51759999999999995</v>
      </c>
      <c r="M39" s="99">
        <v>0.79900000000000004</v>
      </c>
      <c r="N39" s="99">
        <v>0.62633303338407986</v>
      </c>
      <c r="O39" s="99">
        <v>0.76270000000000004</v>
      </c>
      <c r="P39" s="99">
        <v>0.64659999999999995</v>
      </c>
      <c r="Q39" s="89"/>
    </row>
    <row r="40" spans="1:17" x14ac:dyDescent="0.2">
      <c r="A40" s="78">
        <v>31</v>
      </c>
      <c r="B40" s="88"/>
      <c r="C40" s="78"/>
      <c r="D40" s="80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89"/>
    </row>
    <row r="41" spans="1:17" s="78" customFormat="1" x14ac:dyDescent="0.2">
      <c r="D41" s="80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</row>
    <row r="42" spans="1:17" s="78" customFormat="1" x14ac:dyDescent="0.2">
      <c r="A42" s="78" t="s">
        <v>0</v>
      </c>
      <c r="B42" s="72"/>
      <c r="C42" s="72"/>
      <c r="D42" s="79"/>
      <c r="E42" s="72"/>
      <c r="F42" s="72"/>
      <c r="G42" s="72"/>
      <c r="H42" s="72"/>
      <c r="I42" s="72"/>
      <c r="J42" s="72"/>
      <c r="K42" s="76" t="s">
        <v>306</v>
      </c>
      <c r="L42" s="72"/>
      <c r="M42" s="72"/>
      <c r="N42" s="72"/>
      <c r="O42" s="72"/>
      <c r="P42" s="76" t="s">
        <v>306</v>
      </c>
      <c r="Q42" s="92"/>
    </row>
    <row r="43" spans="1:17" s="78" customFormat="1" x14ac:dyDescent="0.2">
      <c r="A43" s="78" t="s">
        <v>258</v>
      </c>
      <c r="B43" s="72"/>
      <c r="C43" s="72"/>
      <c r="D43" s="79"/>
      <c r="E43" s="72"/>
      <c r="F43" s="72"/>
      <c r="G43" s="72"/>
      <c r="H43" s="72"/>
      <c r="I43" s="72"/>
      <c r="J43" s="72"/>
      <c r="K43" s="76" t="s">
        <v>307</v>
      </c>
      <c r="L43" s="72"/>
      <c r="M43" s="72"/>
      <c r="N43" s="72"/>
      <c r="O43" s="72"/>
      <c r="P43" s="76" t="s">
        <v>307</v>
      </c>
      <c r="Q43" s="92"/>
    </row>
    <row r="44" spans="1:17" s="78" customFormat="1" x14ac:dyDescent="0.2">
      <c r="A44" s="78" t="s">
        <v>304</v>
      </c>
      <c r="B44" s="72"/>
      <c r="C44" s="72"/>
      <c r="D44" s="79"/>
      <c r="E44" s="72"/>
      <c r="F44" s="72"/>
      <c r="G44" s="72"/>
      <c r="H44" s="72"/>
      <c r="I44" s="72"/>
      <c r="J44" s="72"/>
      <c r="K44" s="76" t="s">
        <v>308</v>
      </c>
      <c r="L44" s="72"/>
      <c r="M44" s="72"/>
      <c r="N44" s="72"/>
      <c r="O44" s="72"/>
      <c r="P44" s="76" t="s">
        <v>308</v>
      </c>
      <c r="Q44" s="92"/>
    </row>
    <row r="45" spans="1:17" s="78" customFormat="1" x14ac:dyDescent="0.2">
      <c r="B45" s="72"/>
      <c r="C45" s="72"/>
      <c r="D45" s="79"/>
      <c r="E45" s="72"/>
      <c r="F45" s="72"/>
      <c r="G45" s="72"/>
      <c r="H45" s="72"/>
      <c r="I45" s="72"/>
      <c r="J45" s="72"/>
      <c r="K45" s="76" t="s">
        <v>309</v>
      </c>
      <c r="L45" s="72"/>
      <c r="M45" s="72"/>
      <c r="N45" s="72"/>
      <c r="O45" s="72"/>
      <c r="P45" s="76" t="s">
        <v>309</v>
      </c>
      <c r="Q45" s="92"/>
    </row>
    <row r="46" spans="1:17" s="78" customFormat="1" x14ac:dyDescent="0.2">
      <c r="B46" s="72"/>
      <c r="C46" s="72"/>
      <c r="D46" s="79"/>
      <c r="E46" s="72"/>
      <c r="F46" s="72"/>
      <c r="G46" s="72"/>
      <c r="H46" s="72"/>
      <c r="I46" s="72"/>
      <c r="J46" s="72"/>
      <c r="K46" s="77" t="s">
        <v>379</v>
      </c>
      <c r="L46" s="72"/>
      <c r="M46" s="72"/>
      <c r="N46" s="72"/>
      <c r="O46" s="72"/>
      <c r="P46" s="77" t="s">
        <v>380</v>
      </c>
      <c r="Q46" s="92"/>
    </row>
    <row r="47" spans="1:17" s="78" customFormat="1" x14ac:dyDescent="0.2">
      <c r="D47" s="80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</row>
    <row r="48" spans="1:17" x14ac:dyDescent="0.2">
      <c r="A48" s="78"/>
      <c r="B48" s="78"/>
      <c r="C48" s="78"/>
      <c r="D48" s="80"/>
      <c r="E48" s="81">
        <v>43466</v>
      </c>
      <c r="F48" s="81">
        <v>43497</v>
      </c>
      <c r="G48" s="81">
        <v>43525</v>
      </c>
      <c r="H48" s="81">
        <v>43556</v>
      </c>
      <c r="I48" s="81">
        <v>43586</v>
      </c>
      <c r="J48" s="81">
        <v>43617</v>
      </c>
      <c r="K48" s="81">
        <v>43647</v>
      </c>
      <c r="L48" s="81">
        <v>43678</v>
      </c>
      <c r="M48" s="81">
        <v>43709</v>
      </c>
      <c r="N48" s="81">
        <v>43739</v>
      </c>
      <c r="O48" s="81">
        <v>43770</v>
      </c>
      <c r="P48" s="81">
        <v>43800</v>
      </c>
      <c r="Q48" s="81"/>
    </row>
    <row r="49" spans="1:17" x14ac:dyDescent="0.2">
      <c r="A49" s="82" t="s">
        <v>2</v>
      </c>
      <c r="B49" s="83" t="s">
        <v>69</v>
      </c>
      <c r="C49" s="83" t="s">
        <v>127</v>
      </c>
      <c r="D49" s="84"/>
      <c r="E49" s="85">
        <v>43831</v>
      </c>
      <c r="F49" s="85">
        <v>43862</v>
      </c>
      <c r="G49" s="85">
        <v>43891</v>
      </c>
      <c r="H49" s="85">
        <v>43922</v>
      </c>
      <c r="I49" s="85">
        <v>43952</v>
      </c>
      <c r="J49" s="85">
        <v>43983</v>
      </c>
      <c r="K49" s="85">
        <v>44013</v>
      </c>
      <c r="L49" s="85">
        <v>44044</v>
      </c>
      <c r="M49" s="85">
        <v>44075</v>
      </c>
      <c r="N49" s="85">
        <v>44105</v>
      </c>
      <c r="O49" s="85">
        <v>44136</v>
      </c>
      <c r="P49" s="85">
        <v>44166</v>
      </c>
      <c r="Q49" s="95"/>
    </row>
    <row r="50" spans="1:17" x14ac:dyDescent="0.2">
      <c r="A50" s="78"/>
      <c r="D50" s="79"/>
    </row>
    <row r="51" spans="1:17" x14ac:dyDescent="0.2">
      <c r="A51" s="78">
        <v>1</v>
      </c>
      <c r="B51" s="93" t="s">
        <v>71</v>
      </c>
      <c r="C51" s="78" t="s">
        <v>7</v>
      </c>
      <c r="D51" s="80"/>
      <c r="E51" s="99">
        <v>0.89912955107518078</v>
      </c>
      <c r="F51" s="99">
        <v>0.93748449957856539</v>
      </c>
      <c r="G51" s="99">
        <v>0.85493575980865077</v>
      </c>
      <c r="H51" s="99">
        <v>0.87990000000000002</v>
      </c>
      <c r="I51" s="99">
        <v>0.8407</v>
      </c>
      <c r="J51" s="99">
        <v>0.90100000000000002</v>
      </c>
      <c r="K51" s="99">
        <v>0.819519695119862</v>
      </c>
      <c r="L51" s="99">
        <v>0.83819999999999995</v>
      </c>
      <c r="M51" s="99">
        <v>0.7722</v>
      </c>
      <c r="N51" s="99">
        <v>0.84930000000000005</v>
      </c>
      <c r="O51" s="99">
        <v>0.70726852285771535</v>
      </c>
      <c r="P51" s="99">
        <v>1</v>
      </c>
      <c r="Q51" s="89"/>
    </row>
    <row r="52" spans="1:17" x14ac:dyDescent="0.2">
      <c r="A52" s="78">
        <v>2</v>
      </c>
      <c r="B52" s="93" t="s">
        <v>72</v>
      </c>
      <c r="C52" s="78" t="s">
        <v>9</v>
      </c>
      <c r="D52" s="80"/>
      <c r="E52" s="99">
        <v>0.69748265568732448</v>
      </c>
      <c r="F52" s="99">
        <v>0.66375528673956119</v>
      </c>
      <c r="G52" s="99">
        <v>0.71511520203937939</v>
      </c>
      <c r="H52" s="99">
        <v>0.74062631331241158</v>
      </c>
      <c r="I52" s="99">
        <v>0.73540831211677871</v>
      </c>
      <c r="J52" s="99">
        <v>0.7407044564767522</v>
      </c>
      <c r="K52" s="99">
        <v>0.81210000000000004</v>
      </c>
      <c r="L52" s="99">
        <v>0.8337</v>
      </c>
      <c r="M52" s="99">
        <v>0.80569999999999997</v>
      </c>
      <c r="N52" s="99">
        <v>0.76744310745084166</v>
      </c>
      <c r="O52" s="99">
        <v>0.73472694501042524</v>
      </c>
      <c r="P52" s="99">
        <v>0.56649866525500003</v>
      </c>
      <c r="Q52" s="89"/>
    </row>
    <row r="53" spans="1:17" x14ac:dyDescent="0.2">
      <c r="A53" s="78">
        <v>3</v>
      </c>
      <c r="B53" s="93" t="s">
        <v>73</v>
      </c>
      <c r="C53" s="78" t="s">
        <v>31</v>
      </c>
      <c r="D53" s="80"/>
      <c r="E53" s="99">
        <v>0.69702210634713346</v>
      </c>
      <c r="F53" s="99">
        <v>0.74085092832953026</v>
      </c>
      <c r="G53" s="99">
        <v>0.76315333078990555</v>
      </c>
      <c r="H53" s="99">
        <v>0.84099999999999997</v>
      </c>
      <c r="I53" s="99">
        <v>0.79669629067417636</v>
      </c>
      <c r="J53" s="99">
        <v>0.85050000000000003</v>
      </c>
      <c r="K53" s="99">
        <v>0.88629999999999998</v>
      </c>
      <c r="L53" s="99">
        <v>0.8498</v>
      </c>
      <c r="M53" s="99">
        <v>0.85119999999999996</v>
      </c>
      <c r="N53" s="99">
        <v>0.82779999999999998</v>
      </c>
      <c r="O53" s="99">
        <v>0.76128624817731394</v>
      </c>
      <c r="P53" s="99">
        <v>0.74830013938658513</v>
      </c>
      <c r="Q53" s="89"/>
    </row>
    <row r="54" spans="1:17" x14ac:dyDescent="0.2">
      <c r="A54" s="78">
        <v>4</v>
      </c>
      <c r="B54" s="93" t="s">
        <v>74</v>
      </c>
      <c r="C54" s="78" t="s">
        <v>33</v>
      </c>
      <c r="D54" s="80"/>
      <c r="E54" s="99">
        <v>0.73121387446870445</v>
      </c>
      <c r="F54" s="99">
        <v>0.78742756793118729</v>
      </c>
      <c r="G54" s="99">
        <v>0.77984585207477441</v>
      </c>
      <c r="H54" s="99">
        <v>0.83379590296365602</v>
      </c>
      <c r="I54" s="99">
        <v>0.71651919375119533</v>
      </c>
      <c r="J54" s="99">
        <v>0.80075953392471066</v>
      </c>
      <c r="K54" s="99">
        <v>0.76200000000000001</v>
      </c>
      <c r="L54" s="99">
        <v>0.84156579854260471</v>
      </c>
      <c r="M54" s="99">
        <v>0.81729776142788313</v>
      </c>
      <c r="N54" s="99">
        <v>0.67271556060727633</v>
      </c>
      <c r="O54" s="99">
        <v>0.64057615653980826</v>
      </c>
      <c r="P54" s="99">
        <v>0.62177570161710571</v>
      </c>
      <c r="Q54" s="89"/>
    </row>
    <row r="55" spans="1:17" x14ac:dyDescent="0.2">
      <c r="A55" s="78">
        <v>5</v>
      </c>
      <c r="B55" s="93" t="s">
        <v>75</v>
      </c>
      <c r="C55" s="78" t="s">
        <v>29</v>
      </c>
      <c r="D55" s="80"/>
      <c r="E55" s="99">
        <v>9.5032181784023687E-2</v>
      </c>
      <c r="F55" s="99">
        <v>1.9667146110697708E-2</v>
      </c>
      <c r="G55" s="99">
        <v>0.1616936678486563</v>
      </c>
      <c r="H55" s="99">
        <v>0.81</v>
      </c>
      <c r="I55" s="99">
        <v>0.4209</v>
      </c>
      <c r="J55" s="99">
        <v>0.58450000000000002</v>
      </c>
      <c r="K55" s="99">
        <v>0.86550000000000005</v>
      </c>
      <c r="L55" s="99">
        <v>0.73229999999999995</v>
      </c>
      <c r="M55" s="99">
        <v>0.74050000000000005</v>
      </c>
      <c r="N55" s="99">
        <v>0.5393</v>
      </c>
      <c r="O55" s="99">
        <v>0.2802</v>
      </c>
      <c r="P55" s="99">
        <v>0.29959325489511357</v>
      </c>
      <c r="Q55" s="89"/>
    </row>
    <row r="56" spans="1:17" x14ac:dyDescent="0.2">
      <c r="A56" s="78">
        <v>6</v>
      </c>
      <c r="B56" s="93" t="s">
        <v>76</v>
      </c>
      <c r="C56" s="78" t="s">
        <v>63</v>
      </c>
      <c r="D56" s="80"/>
      <c r="E56" s="99">
        <v>0.3851</v>
      </c>
      <c r="F56" s="99">
        <v>0.50109999999999999</v>
      </c>
      <c r="G56" s="99">
        <v>0.59050000000000002</v>
      </c>
      <c r="H56" s="99">
        <v>0.63949999999999996</v>
      </c>
      <c r="I56" s="99">
        <v>0.75849999999999995</v>
      </c>
      <c r="J56" s="99">
        <v>0.60880000000000001</v>
      </c>
      <c r="K56" s="99">
        <v>0.54610000000000003</v>
      </c>
      <c r="L56" s="99">
        <v>0.6099</v>
      </c>
      <c r="M56" s="99">
        <v>0.65349999999999997</v>
      </c>
      <c r="N56" s="99">
        <v>0.70099999999999996</v>
      </c>
      <c r="O56" s="99">
        <v>0.55940000000000001</v>
      </c>
      <c r="P56" s="99">
        <v>0.77090000000000003</v>
      </c>
      <c r="Q56" s="89"/>
    </row>
    <row r="57" spans="1:17" x14ac:dyDescent="0.2">
      <c r="A57" s="78">
        <v>7</v>
      </c>
      <c r="B57" s="93" t="s">
        <v>77</v>
      </c>
      <c r="C57" s="78" t="s">
        <v>78</v>
      </c>
      <c r="D57" s="80"/>
      <c r="E57" s="99">
        <v>0.80429130613625621</v>
      </c>
      <c r="F57" s="99">
        <v>0.75105031826291224</v>
      </c>
      <c r="G57" s="99">
        <v>0.86795474470090761</v>
      </c>
      <c r="H57" s="99">
        <v>0.85884099536422065</v>
      </c>
      <c r="I57" s="99">
        <v>0.93389135285205904</v>
      </c>
      <c r="J57" s="99">
        <v>0.85189350078311665</v>
      </c>
      <c r="K57" s="99">
        <v>0.96840000000000004</v>
      </c>
      <c r="L57" s="99">
        <v>0.8749606884354878</v>
      </c>
      <c r="M57" s="99">
        <v>0.87048802826644411</v>
      </c>
      <c r="N57" s="99">
        <v>0.92640142906531253</v>
      </c>
      <c r="O57" s="99">
        <v>0.88515578355011537</v>
      </c>
      <c r="P57" s="99">
        <v>0.7701504937834589</v>
      </c>
      <c r="Q57" s="89"/>
    </row>
    <row r="58" spans="1:17" x14ac:dyDescent="0.2">
      <c r="A58" s="78">
        <v>8</v>
      </c>
      <c r="B58" s="93" t="s">
        <v>79</v>
      </c>
      <c r="C58" s="78" t="s">
        <v>80</v>
      </c>
      <c r="D58" s="80"/>
      <c r="E58" s="99">
        <v>0.78624998953607383</v>
      </c>
      <c r="F58" s="99">
        <v>0.84741144178150085</v>
      </c>
      <c r="G58" s="99">
        <v>0.87657432328361051</v>
      </c>
      <c r="H58" s="99">
        <v>0.87694704375493315</v>
      </c>
      <c r="I58" s="99">
        <v>0.89905361728573452</v>
      </c>
      <c r="J58" s="99">
        <v>0.9329608998075859</v>
      </c>
      <c r="K58" s="99">
        <v>0.77049181557927404</v>
      </c>
      <c r="L58" s="99">
        <v>0.78992629067259357</v>
      </c>
      <c r="M58" s="99">
        <v>0.82336956255376847</v>
      </c>
      <c r="N58" s="99">
        <v>0.36265708528534923</v>
      </c>
      <c r="O58" s="99">
        <v>0.29608126838179843</v>
      </c>
      <c r="P58" s="99">
        <v>0.82892906088044738</v>
      </c>
      <c r="Q58" s="89"/>
    </row>
    <row r="59" spans="1:17" x14ac:dyDescent="0.2">
      <c r="A59" s="78">
        <v>9</v>
      </c>
      <c r="B59" s="93" t="s">
        <v>81</v>
      </c>
      <c r="C59" s="78" t="s">
        <v>35</v>
      </c>
      <c r="D59" s="80"/>
      <c r="E59" s="99">
        <v>0.98784388650020616</v>
      </c>
      <c r="F59" s="99">
        <v>1.0142074199222428</v>
      </c>
      <c r="G59" s="99">
        <v>0.86610266550647719</v>
      </c>
      <c r="H59" s="99">
        <v>0.95930829427199737</v>
      </c>
      <c r="I59" s="99">
        <v>1.0139795187179685</v>
      </c>
      <c r="J59" s="99">
        <v>0.9711866454169974</v>
      </c>
      <c r="K59" s="99">
        <v>0.96384756474933664</v>
      </c>
      <c r="L59" s="99">
        <v>0.89508778257429911</v>
      </c>
      <c r="M59" s="99">
        <v>0.97977930776920885</v>
      </c>
      <c r="N59" s="99">
        <v>0.9360467820052536</v>
      </c>
      <c r="O59" s="99">
        <v>0.95783385975471491</v>
      </c>
      <c r="P59" s="99">
        <v>0.90509784032036122</v>
      </c>
      <c r="Q59" s="89"/>
    </row>
    <row r="60" spans="1:17" x14ac:dyDescent="0.2">
      <c r="A60" s="78">
        <v>10</v>
      </c>
      <c r="B60" s="93" t="s">
        <v>82</v>
      </c>
      <c r="C60" s="78" t="s">
        <v>37</v>
      </c>
      <c r="D60" s="80"/>
      <c r="E60" s="99">
        <v>0.93655624201633303</v>
      </c>
      <c r="F60" s="99">
        <v>0.9289676115092691</v>
      </c>
      <c r="G60" s="99">
        <v>0.93214930899026349</v>
      </c>
      <c r="H60" s="99">
        <v>0.87394815162793527</v>
      </c>
      <c r="I60" s="99">
        <v>0.83562937242209934</v>
      </c>
      <c r="J60" s="99">
        <v>0.87502016718597497</v>
      </c>
      <c r="K60" s="99">
        <v>0.88960701409505494</v>
      </c>
      <c r="L60" s="99">
        <v>0.86630219595001245</v>
      </c>
      <c r="M60" s="99">
        <v>0.85859588661519126</v>
      </c>
      <c r="N60" s="99">
        <v>0.83765581620547758</v>
      </c>
      <c r="O60" s="99">
        <v>0.7916740286997106</v>
      </c>
      <c r="P60" s="99">
        <v>0.94166429514448102</v>
      </c>
      <c r="Q60" s="89"/>
    </row>
    <row r="61" spans="1:17" x14ac:dyDescent="0.2">
      <c r="A61" s="78">
        <v>11</v>
      </c>
      <c r="B61" s="93" t="s">
        <v>83</v>
      </c>
      <c r="C61" s="78" t="s">
        <v>84</v>
      </c>
      <c r="D61" s="80"/>
      <c r="E61" s="99">
        <v>0.74233724311981786</v>
      </c>
      <c r="F61" s="99">
        <v>0.73617487127957038</v>
      </c>
      <c r="G61" s="99">
        <v>0.82242860130176942</v>
      </c>
      <c r="H61" s="99">
        <v>0.9202342433674422</v>
      </c>
      <c r="I61" s="99">
        <v>0.83389416853381515</v>
      </c>
      <c r="J61" s="99">
        <v>0.86835017098559508</v>
      </c>
      <c r="K61" s="99">
        <v>0.90370966787926266</v>
      </c>
      <c r="L61" s="99">
        <v>0.87911864890487446</v>
      </c>
      <c r="M61" s="99">
        <v>0.90134601716825458</v>
      </c>
      <c r="N61" s="99">
        <v>0.77603244526522741</v>
      </c>
      <c r="O61" s="99">
        <v>0.77301962779470534</v>
      </c>
      <c r="P61" s="99">
        <v>0.75507456055967237</v>
      </c>
      <c r="Q61" s="89"/>
    </row>
    <row r="62" spans="1:17" x14ac:dyDescent="0.2">
      <c r="A62" s="78">
        <v>12</v>
      </c>
      <c r="B62" s="93" t="s">
        <v>142</v>
      </c>
      <c r="C62" s="78" t="s">
        <v>238</v>
      </c>
      <c r="D62" s="80"/>
      <c r="E62" s="99">
        <v>0.62264150943396224</v>
      </c>
      <c r="F62" s="99">
        <v>0.72413793103448276</v>
      </c>
      <c r="G62" s="99">
        <v>0.7265625</v>
      </c>
      <c r="H62" s="99">
        <v>0.65517241379310343</v>
      </c>
      <c r="I62" s="99">
        <v>0.63829787234042556</v>
      </c>
      <c r="J62" s="99">
        <v>0.81065088757396453</v>
      </c>
      <c r="K62" s="99">
        <v>0.92899408284023666</v>
      </c>
      <c r="L62" s="99">
        <v>0.71707317073170729</v>
      </c>
      <c r="M62" s="99">
        <v>0.79374999999999996</v>
      </c>
      <c r="N62" s="99">
        <v>0.55897435897435899</v>
      </c>
      <c r="O62" s="99">
        <v>0.562962962962963</v>
      </c>
      <c r="P62" s="99">
        <v>0.56647398843930641</v>
      </c>
      <c r="Q62" s="89"/>
    </row>
    <row r="63" spans="1:17" x14ac:dyDescent="0.2">
      <c r="A63" s="78">
        <v>13</v>
      </c>
      <c r="B63" s="93" t="s">
        <v>85</v>
      </c>
      <c r="C63" s="78" t="s">
        <v>86</v>
      </c>
      <c r="D63" s="80"/>
      <c r="E63" s="99">
        <v>0.81108045491377478</v>
      </c>
      <c r="F63" s="99">
        <v>0.86772302020524528</v>
      </c>
      <c r="G63" s="99">
        <v>0.83004156783370731</v>
      </c>
      <c r="H63" s="99">
        <v>0.88709656149235805</v>
      </c>
      <c r="I63" s="99">
        <v>0.92015573627441438</v>
      </c>
      <c r="J63" s="99">
        <v>0.9360153272636037</v>
      </c>
      <c r="K63" s="99">
        <v>0.93471469242450789</v>
      </c>
      <c r="L63" s="99">
        <v>0.95459929428857326</v>
      </c>
      <c r="M63" s="99">
        <v>0.72010324203443954</v>
      </c>
      <c r="N63" s="99">
        <v>0.90711494308602914</v>
      </c>
      <c r="O63" s="99">
        <v>0.72086874685127467</v>
      </c>
      <c r="P63" s="99">
        <v>0.82173386629477763</v>
      </c>
      <c r="Q63" s="89"/>
    </row>
    <row r="64" spans="1:17" x14ac:dyDescent="0.2">
      <c r="A64" s="78">
        <v>14</v>
      </c>
      <c r="B64" s="93" t="s">
        <v>87</v>
      </c>
      <c r="C64" s="78" t="s">
        <v>88</v>
      </c>
      <c r="D64" s="80"/>
      <c r="E64" s="99">
        <v>1</v>
      </c>
      <c r="F64" s="99">
        <v>1</v>
      </c>
      <c r="G64" s="99">
        <v>1</v>
      </c>
      <c r="H64" s="99">
        <v>0</v>
      </c>
      <c r="I64" s="99">
        <v>0</v>
      </c>
      <c r="J64" s="99">
        <v>0</v>
      </c>
      <c r="K64" s="99">
        <v>0</v>
      </c>
      <c r="L64" s="99">
        <v>0</v>
      </c>
      <c r="M64" s="99">
        <v>0</v>
      </c>
      <c r="N64" s="99">
        <v>0</v>
      </c>
      <c r="O64" s="99">
        <v>0</v>
      </c>
      <c r="P64" s="99">
        <v>1</v>
      </c>
      <c r="Q64" s="89"/>
    </row>
    <row r="65" spans="1:17" x14ac:dyDescent="0.2">
      <c r="A65" s="78">
        <v>15</v>
      </c>
      <c r="B65" s="93" t="s">
        <v>89</v>
      </c>
      <c r="C65" s="78" t="s">
        <v>43</v>
      </c>
      <c r="D65" s="80"/>
      <c r="E65" s="99">
        <v>1</v>
      </c>
      <c r="F65" s="99">
        <v>1</v>
      </c>
      <c r="G65" s="99">
        <v>1</v>
      </c>
      <c r="H65" s="99">
        <v>0</v>
      </c>
      <c r="I65" s="99">
        <v>0</v>
      </c>
      <c r="J65" s="99">
        <v>0</v>
      </c>
      <c r="K65" s="99">
        <v>0</v>
      </c>
      <c r="L65" s="99">
        <v>0</v>
      </c>
      <c r="M65" s="99">
        <v>0</v>
      </c>
      <c r="N65" s="99">
        <v>0</v>
      </c>
      <c r="O65" s="99">
        <v>0</v>
      </c>
      <c r="P65" s="99">
        <v>1</v>
      </c>
      <c r="Q65" s="89"/>
    </row>
    <row r="66" spans="1:17" x14ac:dyDescent="0.2">
      <c r="A66" s="78">
        <v>16</v>
      </c>
      <c r="B66" s="93" t="s">
        <v>90</v>
      </c>
      <c r="C66" s="78" t="s">
        <v>91</v>
      </c>
      <c r="D66" s="80"/>
      <c r="E66" s="99">
        <v>0.21210000000000001</v>
      </c>
      <c r="F66" s="99">
        <v>0.1134</v>
      </c>
      <c r="G66" s="99">
        <v>0.11042735985308423</v>
      </c>
      <c r="H66" s="99">
        <v>0.61770000000000003</v>
      </c>
      <c r="I66" s="99">
        <v>0.39900000000000002</v>
      </c>
      <c r="J66" s="99">
        <v>0.59240000000000004</v>
      </c>
      <c r="K66" s="99">
        <v>0.86550000000000005</v>
      </c>
      <c r="L66" s="99">
        <v>0.74199999999999999</v>
      </c>
      <c r="M66" s="99">
        <v>0.74119999999999997</v>
      </c>
      <c r="N66" s="99">
        <v>0.53539999999999999</v>
      </c>
      <c r="O66" s="99">
        <v>0.47899999999999998</v>
      </c>
      <c r="P66" s="99">
        <v>0.45219999999999999</v>
      </c>
      <c r="Q66" s="89"/>
    </row>
    <row r="67" spans="1:17" x14ac:dyDescent="0.2">
      <c r="A67" s="78">
        <v>17</v>
      </c>
      <c r="B67" s="93" t="s">
        <v>92</v>
      </c>
      <c r="C67" s="78" t="s">
        <v>11</v>
      </c>
      <c r="D67" s="80"/>
      <c r="E67" s="99">
        <v>1</v>
      </c>
      <c r="F67" s="99">
        <v>1</v>
      </c>
      <c r="G67" s="99">
        <v>1</v>
      </c>
      <c r="H67" s="99">
        <v>0</v>
      </c>
      <c r="I67" s="99">
        <v>0</v>
      </c>
      <c r="J67" s="99">
        <v>0</v>
      </c>
      <c r="K67" s="99">
        <v>0</v>
      </c>
      <c r="L67" s="99">
        <v>0</v>
      </c>
      <c r="M67" s="99">
        <v>0</v>
      </c>
      <c r="N67" s="99">
        <v>0</v>
      </c>
      <c r="O67" s="99">
        <v>1</v>
      </c>
      <c r="P67" s="99">
        <v>1</v>
      </c>
      <c r="Q67" s="89"/>
    </row>
    <row r="68" spans="1:17" x14ac:dyDescent="0.2">
      <c r="A68" s="78">
        <v>18</v>
      </c>
      <c r="B68" s="93" t="s">
        <v>93</v>
      </c>
      <c r="C68" s="78" t="s">
        <v>94</v>
      </c>
      <c r="D68" s="80"/>
      <c r="E68" s="99">
        <v>0.35869071560818827</v>
      </c>
      <c r="F68" s="99">
        <v>0.57005526359020264</v>
      </c>
      <c r="G68" s="99">
        <v>0.45108140750186493</v>
      </c>
      <c r="H68" s="99">
        <v>0.47613421210948248</v>
      </c>
      <c r="I68" s="99">
        <v>0.9405307185435966</v>
      </c>
      <c r="J68" s="99">
        <v>0.97245588745086986</v>
      </c>
      <c r="K68" s="99">
        <v>0.78414328577699666</v>
      </c>
      <c r="L68" s="99">
        <v>0.56116945305955312</v>
      </c>
      <c r="M68" s="99">
        <v>0.65479896069338928</v>
      </c>
      <c r="N68" s="99">
        <v>0.55203122805864546</v>
      </c>
      <c r="O68" s="99">
        <v>0.83687618918738216</v>
      </c>
      <c r="P68" s="99">
        <v>0.3151033349702666</v>
      </c>
      <c r="Q68" s="89"/>
    </row>
    <row r="69" spans="1:17" x14ac:dyDescent="0.2">
      <c r="A69" s="78">
        <v>19</v>
      </c>
      <c r="B69" s="93" t="s">
        <v>95</v>
      </c>
      <c r="C69" s="78" t="s">
        <v>96</v>
      </c>
      <c r="D69" s="80"/>
      <c r="E69" s="99">
        <v>0.2259734042230917</v>
      </c>
      <c r="F69" s="99">
        <v>0.10243424997731818</v>
      </c>
      <c r="G69" s="99">
        <v>2.9231833918232787E-2</v>
      </c>
      <c r="H69" s="99">
        <v>0.39455264790353817</v>
      </c>
      <c r="I69" s="99">
        <v>0.48984352259858222</v>
      </c>
      <c r="J69" s="99">
        <v>0.6339047933228289</v>
      </c>
      <c r="K69" s="99">
        <v>0.48761690022215665</v>
      </c>
      <c r="L69" s="99">
        <v>0.45174550414889525</v>
      </c>
      <c r="M69" s="99">
        <v>0.52367048809043226</v>
      </c>
      <c r="N69" s="99">
        <v>0.70015086734779386</v>
      </c>
      <c r="O69" s="99">
        <v>0.60020317105628784</v>
      </c>
      <c r="P69" s="99">
        <v>0.5884717804909021</v>
      </c>
      <c r="Q69" s="89"/>
    </row>
    <row r="70" spans="1:17" x14ac:dyDescent="0.2">
      <c r="A70" s="78"/>
      <c r="D70" s="79"/>
    </row>
    <row r="71" spans="1:17" x14ac:dyDescent="0.2">
      <c r="A71" s="78"/>
      <c r="B71" s="78"/>
      <c r="C71" s="78"/>
      <c r="D71" s="80"/>
      <c r="E71" s="81">
        <v>43466</v>
      </c>
      <c r="F71" s="81">
        <v>43497</v>
      </c>
      <c r="G71" s="81">
        <v>43525</v>
      </c>
      <c r="H71" s="81">
        <v>43556</v>
      </c>
      <c r="I71" s="81">
        <v>43586</v>
      </c>
      <c r="J71" s="81">
        <v>43617</v>
      </c>
      <c r="K71" s="81">
        <v>43647</v>
      </c>
      <c r="L71" s="81">
        <v>43678</v>
      </c>
      <c r="M71" s="81">
        <v>43709</v>
      </c>
      <c r="N71" s="81">
        <v>43739</v>
      </c>
      <c r="O71" s="81">
        <v>43770</v>
      </c>
      <c r="P71" s="81">
        <v>43800</v>
      </c>
      <c r="Q71" s="81"/>
    </row>
    <row r="72" spans="1:17" x14ac:dyDescent="0.2">
      <c r="A72" s="82" t="s">
        <v>2</v>
      </c>
      <c r="B72" s="83" t="s">
        <v>69</v>
      </c>
      <c r="C72" s="83" t="s">
        <v>128</v>
      </c>
      <c r="D72" s="84"/>
      <c r="E72" s="85">
        <v>43831</v>
      </c>
      <c r="F72" s="85">
        <v>43862</v>
      </c>
      <c r="G72" s="85">
        <v>43891</v>
      </c>
      <c r="H72" s="85">
        <v>43922</v>
      </c>
      <c r="I72" s="85">
        <v>43952</v>
      </c>
      <c r="J72" s="85">
        <v>43983</v>
      </c>
      <c r="K72" s="85">
        <v>44013</v>
      </c>
      <c r="L72" s="85">
        <v>44044</v>
      </c>
      <c r="M72" s="85">
        <v>44075</v>
      </c>
      <c r="N72" s="85">
        <v>44105</v>
      </c>
      <c r="O72" s="85">
        <v>44136</v>
      </c>
      <c r="P72" s="85">
        <v>44166</v>
      </c>
      <c r="Q72" s="95"/>
    </row>
    <row r="73" spans="1:17" x14ac:dyDescent="0.2">
      <c r="A73" s="94"/>
      <c r="B73" s="78"/>
      <c r="C73" s="78"/>
      <c r="D73" s="80"/>
      <c r="E73" s="95"/>
      <c r="F73" s="95"/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</row>
    <row r="74" spans="1:17" x14ac:dyDescent="0.2">
      <c r="A74" s="78">
        <v>1</v>
      </c>
      <c r="B74" s="96" t="s">
        <v>101</v>
      </c>
      <c r="C74" s="78" t="s">
        <v>102</v>
      </c>
      <c r="D74" s="80"/>
      <c r="E74" s="99">
        <v>0.60816324186256776</v>
      </c>
      <c r="F74" s="99">
        <v>0.57420925042591775</v>
      </c>
      <c r="G74" s="99">
        <v>0.30103805717507043</v>
      </c>
      <c r="H74" s="99">
        <v>0.97897898591015209</v>
      </c>
      <c r="I74" s="99">
        <v>0.87788018421178193</v>
      </c>
      <c r="J74" s="99">
        <v>0.95286891643788518</v>
      </c>
      <c r="K74" s="99">
        <v>0.95531909336873033</v>
      </c>
      <c r="L74" s="99">
        <v>0.82208591566256983</v>
      </c>
      <c r="M74" s="99">
        <v>0.68018017284129129</v>
      </c>
      <c r="N74" s="99">
        <v>0.90547263331885153</v>
      </c>
      <c r="O74" s="99">
        <v>0.71755726672764719</v>
      </c>
      <c r="P74" s="99">
        <v>0.64928910168401099</v>
      </c>
      <c r="Q74" s="89"/>
    </row>
    <row r="75" spans="1:17" x14ac:dyDescent="0.2">
      <c r="A75" s="78">
        <v>2</v>
      </c>
      <c r="B75" s="96" t="s">
        <v>103</v>
      </c>
      <c r="C75" s="78" t="s">
        <v>104</v>
      </c>
      <c r="D75" s="80"/>
      <c r="E75" s="99">
        <v>0.88688946015424164</v>
      </c>
      <c r="F75" s="99">
        <v>0.7021276595744681</v>
      </c>
      <c r="G75" s="99">
        <v>0.65611814345991559</v>
      </c>
      <c r="H75" s="99">
        <v>0.96230158730158732</v>
      </c>
      <c r="I75" s="99">
        <v>0.77474892395982797</v>
      </c>
      <c r="J75" s="99">
        <v>0.96418732782369143</v>
      </c>
      <c r="K75" s="99">
        <v>0.95412844036697253</v>
      </c>
      <c r="L75" s="99">
        <v>0.94110115236875802</v>
      </c>
      <c r="M75" s="99">
        <v>0.79972936400541272</v>
      </c>
      <c r="N75" s="99">
        <v>0.93562231759656656</v>
      </c>
      <c r="O75" s="99">
        <v>0.62247191011235958</v>
      </c>
      <c r="P75" s="99">
        <v>0.70125223613595711</v>
      </c>
      <c r="Q75" s="89"/>
    </row>
    <row r="76" spans="1:17" s="78" customFormat="1" x14ac:dyDescent="0.2">
      <c r="D76" s="80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</row>
  </sheetData>
  <pageMargins left="0.7" right="0.7" top="1.25" bottom="0.25" header="1.05" footer="0.3"/>
  <pageSetup scale="67" pageOrder="overThenDown" orientation="landscape" r:id="rId1"/>
  <rowBreaks count="1" manualBreakCount="1">
    <brk id="41" max="16383" man="1"/>
  </rowBreaks>
  <colBreaks count="1" manualBreakCount="1">
    <brk id="11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516DA-2E23-4B14-A88A-BBEAA4096626}">
  <dimension ref="A1:Q182"/>
  <sheetViews>
    <sheetView view="pageBreakPreview" zoomScale="80" zoomScaleNormal="100" zoomScaleSheetLayoutView="80" workbookViewId="0"/>
  </sheetViews>
  <sheetFormatPr defaultColWidth="9.140625" defaultRowHeight="14.25" x14ac:dyDescent="0.2"/>
  <cols>
    <col min="1" max="1" width="5" style="72" customWidth="1"/>
    <col min="2" max="2" width="16.7109375" style="72" bestFit="1" customWidth="1"/>
    <col min="3" max="3" width="51.7109375" style="72" customWidth="1"/>
    <col min="4" max="4" width="10.85546875" style="72" customWidth="1"/>
    <col min="5" max="5" width="12.85546875" style="72" customWidth="1"/>
    <col min="6" max="16" width="12.7109375" style="72" customWidth="1"/>
    <col min="17" max="17" width="19.42578125" style="79" bestFit="1" customWidth="1"/>
    <col min="18" max="16384" width="9.140625" style="72"/>
  </cols>
  <sheetData>
    <row r="1" spans="1:17" x14ac:dyDescent="0.2">
      <c r="A1" s="78" t="s">
        <v>0</v>
      </c>
      <c r="D1" s="79"/>
      <c r="K1" s="76" t="s">
        <v>306</v>
      </c>
      <c r="Q1" s="76" t="s">
        <v>306</v>
      </c>
    </row>
    <row r="2" spans="1:17" x14ac:dyDescent="0.2">
      <c r="A2" s="78" t="s">
        <v>259</v>
      </c>
      <c r="D2" s="79"/>
      <c r="K2" s="76" t="s">
        <v>307</v>
      </c>
      <c r="Q2" s="76" t="s">
        <v>307</v>
      </c>
    </row>
    <row r="3" spans="1:17" x14ac:dyDescent="0.2">
      <c r="A3" s="78" t="s">
        <v>304</v>
      </c>
      <c r="D3" s="79"/>
      <c r="K3" s="76" t="s">
        <v>308</v>
      </c>
      <c r="Q3" s="76" t="s">
        <v>308</v>
      </c>
    </row>
    <row r="4" spans="1:17" x14ac:dyDescent="0.2">
      <c r="A4" s="78"/>
      <c r="D4" s="79"/>
      <c r="K4" s="76" t="s">
        <v>309</v>
      </c>
      <c r="Q4" s="76" t="s">
        <v>309</v>
      </c>
    </row>
    <row r="5" spans="1:17" x14ac:dyDescent="0.2">
      <c r="A5" s="78"/>
      <c r="D5" s="79"/>
      <c r="K5" s="77" t="s">
        <v>381</v>
      </c>
      <c r="Q5" s="77" t="s">
        <v>382</v>
      </c>
    </row>
    <row r="6" spans="1:17" x14ac:dyDescent="0.2">
      <c r="A6" s="78"/>
      <c r="D6" s="79"/>
      <c r="Q6" s="1"/>
    </row>
    <row r="7" spans="1:17" x14ac:dyDescent="0.2">
      <c r="A7" s="78"/>
      <c r="B7" s="78"/>
      <c r="C7" s="78"/>
      <c r="D7" s="80"/>
      <c r="E7" s="81">
        <v>43466</v>
      </c>
      <c r="F7" s="81">
        <v>43497</v>
      </c>
      <c r="G7" s="81">
        <v>43525</v>
      </c>
      <c r="H7" s="81">
        <v>43556</v>
      </c>
      <c r="I7" s="81">
        <v>43586</v>
      </c>
      <c r="J7" s="81">
        <v>43617</v>
      </c>
      <c r="K7" s="81">
        <v>43647</v>
      </c>
      <c r="L7" s="81">
        <v>43678</v>
      </c>
      <c r="M7" s="81">
        <v>43709</v>
      </c>
      <c r="N7" s="81">
        <v>43739</v>
      </c>
      <c r="O7" s="81">
        <v>43770</v>
      </c>
      <c r="P7" s="81">
        <v>43800</v>
      </c>
      <c r="Q7" s="81" t="s">
        <v>129</v>
      </c>
    </row>
    <row r="8" spans="1:17" x14ac:dyDescent="0.2">
      <c r="A8" s="82" t="s">
        <v>2</v>
      </c>
      <c r="B8" s="83" t="s">
        <v>3</v>
      </c>
      <c r="C8" s="83" t="s">
        <v>130</v>
      </c>
      <c r="D8" s="84"/>
      <c r="E8" s="85">
        <v>43831</v>
      </c>
      <c r="F8" s="85">
        <v>43862</v>
      </c>
      <c r="G8" s="85">
        <v>43891</v>
      </c>
      <c r="H8" s="85">
        <v>43922</v>
      </c>
      <c r="I8" s="85">
        <v>43952</v>
      </c>
      <c r="J8" s="85">
        <v>43983</v>
      </c>
      <c r="K8" s="85">
        <v>44013</v>
      </c>
      <c r="L8" s="85">
        <v>44044</v>
      </c>
      <c r="M8" s="85">
        <v>44075</v>
      </c>
      <c r="N8" s="85">
        <v>44105</v>
      </c>
      <c r="O8" s="85">
        <v>44136</v>
      </c>
      <c r="P8" s="85">
        <v>44166</v>
      </c>
      <c r="Q8" s="85" t="s">
        <v>111</v>
      </c>
    </row>
    <row r="9" spans="1:17" ht="15" x14ac:dyDescent="0.25">
      <c r="A9" s="86"/>
      <c r="B9" s="86"/>
      <c r="C9" s="86"/>
      <c r="D9" s="87"/>
    </row>
    <row r="10" spans="1:17" x14ac:dyDescent="0.2">
      <c r="A10" s="78">
        <v>1</v>
      </c>
      <c r="B10" s="88" t="s">
        <v>6</v>
      </c>
      <c r="C10" s="78" t="s">
        <v>7</v>
      </c>
      <c r="D10" s="80"/>
      <c r="E10" s="89">
        <f>'Adjusted MDD'!E10*'Adjusted CF'!E10</f>
        <v>342346.43341416121</v>
      </c>
      <c r="F10" s="89">
        <f>'Adjusted MDD'!F10*'Adjusted CF'!F10</f>
        <v>370600.04500058788</v>
      </c>
      <c r="G10" s="89">
        <f>'Adjusted MDD'!G10*'Adjusted CF'!G10</f>
        <v>235901.71259587866</v>
      </c>
      <c r="H10" s="89">
        <f>'Adjusted MDD'!H10*'Adjusted CF'!H10</f>
        <v>538696.5056954528</v>
      </c>
      <c r="I10" s="89">
        <f>'Adjusted MDD'!I10*'Adjusted CF'!I10</f>
        <v>610448.34532230615</v>
      </c>
      <c r="J10" s="89">
        <f>'Adjusted MDD'!J10*'Adjusted CF'!J10</f>
        <v>710829.49442060455</v>
      </c>
      <c r="K10" s="89">
        <f>'Adjusted MDD'!K10*'Adjusted CF'!K10</f>
        <v>849404.8783249578</v>
      </c>
      <c r="L10" s="89">
        <f>'Adjusted MDD'!L10*'Adjusted CF'!L10</f>
        <v>792136.66538970196</v>
      </c>
      <c r="M10" s="89">
        <f>'Adjusted MDD'!M10*'Adjusted CF'!M10</f>
        <v>697027.49402231432</v>
      </c>
      <c r="N10" s="89">
        <f>'Adjusted MDD'!N10*'Adjusted CF'!N10</f>
        <v>486505.83025590592</v>
      </c>
      <c r="O10" s="89">
        <f>'Adjusted MDD'!O10*'Adjusted CF'!O10</f>
        <v>295464.26543705206</v>
      </c>
      <c r="P10" s="89">
        <f>'Adjusted MDD'!P10*'Adjusted CF'!P10</f>
        <v>287787.3506677493</v>
      </c>
      <c r="Q10" s="100">
        <f>K10</f>
        <v>849404.8783249578</v>
      </c>
    </row>
    <row r="11" spans="1:17" x14ac:dyDescent="0.2">
      <c r="A11" s="78">
        <v>2</v>
      </c>
      <c r="B11" s="88" t="s">
        <v>8</v>
      </c>
      <c r="C11" s="78" t="s">
        <v>9</v>
      </c>
      <c r="D11" s="80"/>
      <c r="E11" s="89">
        <f>'Adjusted MDD'!E11*'Adjusted CF'!E11</f>
        <v>36391.208254304715</v>
      </c>
      <c r="F11" s="89">
        <f>'Adjusted MDD'!F11*'Adjusted CF'!F11</f>
        <v>39107.131221846583</v>
      </c>
      <c r="G11" s="89">
        <f>'Adjusted MDD'!G11*'Adjusted CF'!G11</f>
        <v>37347.75701468785</v>
      </c>
      <c r="H11" s="89">
        <f>'Adjusted MDD'!H11*'Adjusted CF'!H11</f>
        <v>36916.720493954192</v>
      </c>
      <c r="I11" s="89">
        <f>'Adjusted MDD'!I11*'Adjusted CF'!I11</f>
        <v>53485.195479438538</v>
      </c>
      <c r="J11" s="89">
        <f>'Adjusted MDD'!J11*'Adjusted CF'!J11</f>
        <v>65391.554937159766</v>
      </c>
      <c r="K11" s="89">
        <f>'Adjusted MDD'!K11*'Adjusted CF'!K11</f>
        <v>70859.664183199158</v>
      </c>
      <c r="L11" s="89">
        <f>'Adjusted MDD'!L11*'Adjusted CF'!L11</f>
        <v>67125.650561764342</v>
      </c>
      <c r="M11" s="89">
        <f>'Adjusted MDD'!M11*'Adjusted CF'!M11</f>
        <v>58958.436455001982</v>
      </c>
      <c r="N11" s="89">
        <f>'Adjusted MDD'!N11*'Adjusted CF'!N11</f>
        <v>51033.671569004298</v>
      </c>
      <c r="O11" s="89">
        <f>'Adjusted MDD'!O11*'Adjusted CF'!O11</f>
        <v>31917.554156987106</v>
      </c>
      <c r="P11" s="89">
        <f>'Adjusted MDD'!P11*'Adjusted CF'!P11</f>
        <v>44522.733352596078</v>
      </c>
      <c r="Q11" s="100">
        <f t="shared" ref="Q11:Q39" si="0">K11</f>
        <v>70859.664183199158</v>
      </c>
    </row>
    <row r="12" spans="1:17" x14ac:dyDescent="0.2">
      <c r="A12" s="78">
        <v>3</v>
      </c>
      <c r="B12" s="88" t="s">
        <v>10</v>
      </c>
      <c r="C12" s="78" t="s">
        <v>11</v>
      </c>
      <c r="D12" s="80"/>
      <c r="E12" s="89">
        <f>'Adjusted MDD'!E12*'Adjusted CF'!E12</f>
        <v>4894.6114799109628</v>
      </c>
      <c r="F12" s="89">
        <f>'Adjusted MDD'!F12*'Adjusted CF'!F12</f>
        <v>5832.097684426798</v>
      </c>
      <c r="G12" s="89">
        <f>'Adjusted MDD'!G12*'Adjusted CF'!G12</f>
        <v>5938.2179946696078</v>
      </c>
      <c r="H12" s="89">
        <f>'Adjusted MDD'!H12*'Adjusted CF'!H12</f>
        <v>0</v>
      </c>
      <c r="I12" s="89">
        <f>'Adjusted MDD'!I12*'Adjusted CF'!I12</f>
        <v>0</v>
      </c>
      <c r="J12" s="89">
        <f>'Adjusted MDD'!J12*'Adjusted CF'!J12</f>
        <v>0</v>
      </c>
      <c r="K12" s="89">
        <f>'Adjusted MDD'!K12*'Adjusted CF'!K12</f>
        <v>0</v>
      </c>
      <c r="L12" s="89">
        <f>'Adjusted MDD'!L12*'Adjusted CF'!L12</f>
        <v>0</v>
      </c>
      <c r="M12" s="89">
        <f>'Adjusted MDD'!M12*'Adjusted CF'!M12</f>
        <v>0</v>
      </c>
      <c r="N12" s="89">
        <f>'Adjusted MDD'!N12*'Adjusted CF'!N12</f>
        <v>0</v>
      </c>
      <c r="O12" s="89">
        <f>'Adjusted MDD'!O12*'Adjusted CF'!O12</f>
        <v>1075.1102441365078</v>
      </c>
      <c r="P12" s="89">
        <f>'Adjusted MDD'!P12*'Adjusted CF'!P12</f>
        <v>441.11840730967424</v>
      </c>
      <c r="Q12" s="100">
        <f t="shared" si="0"/>
        <v>0</v>
      </c>
    </row>
    <row r="13" spans="1:17" x14ac:dyDescent="0.2">
      <c r="A13" s="78">
        <v>4</v>
      </c>
      <c r="B13" s="88" t="s">
        <v>12</v>
      </c>
      <c r="C13" s="78" t="s">
        <v>13</v>
      </c>
      <c r="D13" s="80"/>
      <c r="E13" s="89">
        <f>'Adjusted MDD'!E13*'Adjusted CF'!E13</f>
        <v>207.76024689050817</v>
      </c>
      <c r="F13" s="89">
        <f>'Adjusted MDD'!F13*'Adjusted CF'!F13</f>
        <v>247.50001172650607</v>
      </c>
      <c r="G13" s="89">
        <f>'Adjusted MDD'!G13*'Adjusted CF'!G13</f>
        <v>253.37171701238267</v>
      </c>
      <c r="H13" s="89">
        <f>'Adjusted MDD'!H13*'Adjusted CF'!H13</f>
        <v>0</v>
      </c>
      <c r="I13" s="89">
        <f>'Adjusted MDD'!I13*'Adjusted CF'!I13</f>
        <v>0</v>
      </c>
      <c r="J13" s="89">
        <f>'Adjusted MDD'!J13*'Adjusted CF'!J13</f>
        <v>0</v>
      </c>
      <c r="K13" s="89">
        <f>'Adjusted MDD'!K13*'Adjusted CF'!K13</f>
        <v>0</v>
      </c>
      <c r="L13" s="89">
        <f>'Adjusted MDD'!L13*'Adjusted CF'!L13</f>
        <v>0</v>
      </c>
      <c r="M13" s="89">
        <f>'Adjusted MDD'!M13*'Adjusted CF'!M13</f>
        <v>0</v>
      </c>
      <c r="N13" s="89">
        <f>'Adjusted MDD'!N13*'Adjusted CF'!N13</f>
        <v>0</v>
      </c>
      <c r="O13" s="89">
        <f>'Adjusted MDD'!O13*'Adjusted CF'!O13</f>
        <v>46.205620029925619</v>
      </c>
      <c r="P13" s="89">
        <f>'Adjusted MDD'!P13*'Adjusted CF'!P13</f>
        <v>18.910807878299327</v>
      </c>
      <c r="Q13" s="100">
        <f t="shared" si="0"/>
        <v>0</v>
      </c>
    </row>
    <row r="14" spans="1:17" x14ac:dyDescent="0.2">
      <c r="A14" s="78">
        <v>5</v>
      </c>
      <c r="B14" s="88" t="s">
        <v>14</v>
      </c>
      <c r="C14" s="78" t="s">
        <v>15</v>
      </c>
      <c r="D14" s="80"/>
      <c r="E14" s="89">
        <f>'Adjusted MDD'!E14*'Adjusted CF'!E14</f>
        <v>8378.6319999999996</v>
      </c>
      <c r="F14" s="89">
        <f>'Adjusted MDD'!F14*'Adjusted CF'!F14</f>
        <v>8378.6320000000014</v>
      </c>
      <c r="G14" s="89">
        <f>'Adjusted MDD'!G14*'Adjusted CF'!G14</f>
        <v>8378.6319999999996</v>
      </c>
      <c r="H14" s="89">
        <f>'Adjusted MDD'!H14*'Adjusted CF'!H14</f>
        <v>0</v>
      </c>
      <c r="I14" s="89">
        <f>'Adjusted MDD'!I14*'Adjusted CF'!I14</f>
        <v>0</v>
      </c>
      <c r="J14" s="89">
        <f>'Adjusted MDD'!J14*'Adjusted CF'!J14</f>
        <v>0</v>
      </c>
      <c r="K14" s="89">
        <f>'Adjusted MDD'!K14*'Adjusted CF'!K14</f>
        <v>0</v>
      </c>
      <c r="L14" s="89">
        <f>'Adjusted MDD'!L14*'Adjusted CF'!L14</f>
        <v>0</v>
      </c>
      <c r="M14" s="89">
        <f>'Adjusted MDD'!M14*'Adjusted CF'!M14</f>
        <v>0</v>
      </c>
      <c r="N14" s="89">
        <f>'Adjusted MDD'!N14*'Adjusted CF'!N14</f>
        <v>0</v>
      </c>
      <c r="O14" s="89">
        <f>'Adjusted MDD'!O14*'Adjusted CF'!O14</f>
        <v>0</v>
      </c>
      <c r="P14" s="89">
        <f>'Adjusted MDD'!P14*'Adjusted CF'!P14</f>
        <v>8378.6319999999978</v>
      </c>
      <c r="Q14" s="100">
        <f t="shared" si="0"/>
        <v>0</v>
      </c>
    </row>
    <row r="15" spans="1:17" x14ac:dyDescent="0.2">
      <c r="A15" s="78">
        <v>6</v>
      </c>
      <c r="B15" s="88" t="s">
        <v>16</v>
      </c>
      <c r="C15" s="78" t="s">
        <v>17</v>
      </c>
      <c r="D15" s="80"/>
      <c r="E15" s="89">
        <f>'Adjusted MDD'!E15*'Adjusted CF'!E15</f>
        <v>179.84877823680796</v>
      </c>
      <c r="F15" s="89">
        <f>'Adjusted MDD'!F15*'Adjusted CF'!F15</f>
        <v>179.99332411090447</v>
      </c>
      <c r="G15" s="89">
        <f>'Adjusted MDD'!G15*'Adjusted CF'!G15</f>
        <v>179.9021642674011</v>
      </c>
      <c r="H15" s="89">
        <f>'Adjusted MDD'!H15*'Adjusted CF'!H15</f>
        <v>179.9635953573013</v>
      </c>
      <c r="I15" s="89">
        <f>'Adjusted MDD'!I15*'Adjusted CF'!I15</f>
        <v>179.9176705345254</v>
      </c>
      <c r="J15" s="89">
        <f>'Adjusted MDD'!J15*'Adjusted CF'!J15</f>
        <v>180.37655098289554</v>
      </c>
      <c r="K15" s="89">
        <f>'Adjusted MDD'!K15*'Adjusted CF'!K15</f>
        <v>179.33821052060833</v>
      </c>
      <c r="L15" s="89">
        <f>'Adjusted MDD'!L15*'Adjusted CF'!L15</f>
        <v>179.33691306040058</v>
      </c>
      <c r="M15" s="89">
        <f>'Adjusted MDD'!M15*'Adjusted CF'!M15</f>
        <v>179.23622017255158</v>
      </c>
      <c r="N15" s="89">
        <f>'Adjusted MDD'!N15*'Adjusted CF'!N15</f>
        <v>179.16936712431564</v>
      </c>
      <c r="O15" s="89">
        <f>'Adjusted MDD'!O15*'Adjusted CF'!O15</f>
        <v>179.16393876453006</v>
      </c>
      <c r="P15" s="89">
        <f>'Adjusted MDD'!P15*'Adjusted CF'!P15</f>
        <v>179.2003314719436</v>
      </c>
      <c r="Q15" s="100">
        <f t="shared" si="0"/>
        <v>179.33821052060833</v>
      </c>
    </row>
    <row r="16" spans="1:17" x14ac:dyDescent="0.2">
      <c r="A16" s="78">
        <v>7</v>
      </c>
      <c r="B16" s="88" t="s">
        <v>18</v>
      </c>
      <c r="C16" s="78" t="s">
        <v>19</v>
      </c>
      <c r="D16" s="80"/>
      <c r="E16" s="89">
        <f>'Adjusted MDD'!E16*'Adjusted CF'!E16</f>
        <v>11765.915212366406</v>
      </c>
      <c r="F16" s="89">
        <f>'Adjusted MDD'!F16*'Adjusted CF'!F16</f>
        <v>11125.816652365991</v>
      </c>
      <c r="G16" s="89">
        <f>'Adjusted MDD'!G16*'Adjusted CF'!G16</f>
        <v>8750.4904611224465</v>
      </c>
      <c r="H16" s="89">
        <f>'Adjusted MDD'!H16*'Adjusted CF'!H16</f>
        <v>13440.03033081114</v>
      </c>
      <c r="I16" s="89">
        <f>'Adjusted MDD'!I16*'Adjusted CF'!I16</f>
        <v>13396.380290284584</v>
      </c>
      <c r="J16" s="89">
        <f>'Adjusted MDD'!J16*'Adjusted CF'!J16</f>
        <v>13918.918939724932</v>
      </c>
      <c r="K16" s="89">
        <f>'Adjusted MDD'!K16*'Adjusted CF'!K16</f>
        <v>23688.772062108455</v>
      </c>
      <c r="L16" s="89">
        <f>'Adjusted MDD'!L16*'Adjusted CF'!L16</f>
        <v>16042.483555288152</v>
      </c>
      <c r="M16" s="89">
        <f>'Adjusted MDD'!M16*'Adjusted CF'!M16</f>
        <v>13671.248588961422</v>
      </c>
      <c r="N16" s="89">
        <f>'Adjusted MDD'!N16*'Adjusted CF'!N16</f>
        <v>18373.017901041138</v>
      </c>
      <c r="O16" s="89">
        <f>'Adjusted MDD'!O16*'Adjusted CF'!O16</f>
        <v>15595.89275458102</v>
      </c>
      <c r="P16" s="89">
        <f>'Adjusted MDD'!P16*'Adjusted CF'!P16</f>
        <v>16740.045167318214</v>
      </c>
      <c r="Q16" s="100">
        <f t="shared" si="0"/>
        <v>23688.772062108455</v>
      </c>
    </row>
    <row r="17" spans="1:17" x14ac:dyDescent="0.2">
      <c r="A17" s="78">
        <v>8</v>
      </c>
      <c r="B17" s="88" t="s">
        <v>20</v>
      </c>
      <c r="C17" s="78" t="s">
        <v>21</v>
      </c>
      <c r="D17" s="80"/>
      <c r="E17" s="89">
        <f>'Adjusted MDD'!E17*'Adjusted CF'!E17</f>
        <v>6170.3575659088629</v>
      </c>
      <c r="F17" s="89">
        <f>'Adjusted MDD'!F17*'Adjusted CF'!F17</f>
        <v>5890.6160637016364</v>
      </c>
      <c r="G17" s="89">
        <f>'Adjusted MDD'!G17*'Adjusted CF'!G17</f>
        <v>5356.836624245766</v>
      </c>
      <c r="H17" s="89">
        <f>'Adjusted MDD'!H17*'Adjusted CF'!H17</f>
        <v>4781.6615605399502</v>
      </c>
      <c r="I17" s="89">
        <f>'Adjusted MDD'!I17*'Adjusted CF'!I17</f>
        <v>5066.284272476847</v>
      </c>
      <c r="J17" s="89">
        <f>'Adjusted MDD'!J17*'Adjusted CF'!J17</f>
        <v>5733.3687535789586</v>
      </c>
      <c r="K17" s="89">
        <f>'Adjusted MDD'!K17*'Adjusted CF'!K17</f>
        <v>5929.6398320187818</v>
      </c>
      <c r="L17" s="89">
        <f>'Adjusted MDD'!L17*'Adjusted CF'!L17</f>
        <v>5093.1044167660721</v>
      </c>
      <c r="M17" s="89">
        <f>'Adjusted MDD'!M17*'Adjusted CF'!M17</f>
        <v>4313.0209085204806</v>
      </c>
      <c r="N17" s="89">
        <f>'Adjusted MDD'!N17*'Adjusted CF'!N17</f>
        <v>5590.464433627305</v>
      </c>
      <c r="O17" s="89">
        <f>'Adjusted MDD'!O17*'Adjusted CF'!O17</f>
        <v>5196.7363487812609</v>
      </c>
      <c r="P17" s="89">
        <f>'Adjusted MDD'!P17*'Adjusted CF'!P17</f>
        <v>3725.5927064574007</v>
      </c>
      <c r="Q17" s="100">
        <f t="shared" si="0"/>
        <v>5929.6398320187818</v>
      </c>
    </row>
    <row r="18" spans="1:17" x14ac:dyDescent="0.2">
      <c r="A18" s="78">
        <v>9</v>
      </c>
      <c r="B18" s="88" t="s">
        <v>22</v>
      </c>
      <c r="C18" s="78" t="s">
        <v>23</v>
      </c>
      <c r="D18" s="80"/>
      <c r="E18" s="89">
        <f>'Adjusted MDD'!E18*'Adjusted CF'!E18</f>
        <v>7318.080078125</v>
      </c>
      <c r="F18" s="89">
        <f>'Adjusted MDD'!F18*'Adjusted CF'!F18</f>
        <v>5118.119873046875</v>
      </c>
      <c r="G18" s="89">
        <f>'Adjusted MDD'!G18*'Adjusted CF'!G18</f>
        <v>7500</v>
      </c>
      <c r="H18" s="89">
        <f>'Adjusted MDD'!H18*'Adjusted CF'!H18</f>
        <v>7500</v>
      </c>
      <c r="I18" s="89">
        <f>'Adjusted MDD'!I18*'Adjusted CF'!I18</f>
        <v>6047.999755859375</v>
      </c>
      <c r="J18" s="89">
        <f>'Adjusted MDD'!J18*'Adjusted CF'!J18</f>
        <v>7500</v>
      </c>
      <c r="K18" s="89">
        <f>'Adjusted MDD'!K18*'Adjusted CF'!K18</f>
        <v>7500</v>
      </c>
      <c r="L18" s="89">
        <f>'Adjusted MDD'!L18*'Adjusted CF'!L18</f>
        <v>7500</v>
      </c>
      <c r="M18" s="89">
        <f>'Adjusted MDD'!M18*'Adjusted CF'!M18</f>
        <v>7500</v>
      </c>
      <c r="N18" s="89">
        <f>'Adjusted MDD'!N18*'Adjusted CF'!N18</f>
        <v>7500</v>
      </c>
      <c r="O18" s="89">
        <f>'Adjusted MDD'!O18*'Adjusted CF'!O18</f>
        <v>7500</v>
      </c>
      <c r="P18" s="89">
        <f>'Adjusted MDD'!P18*'Adjusted CF'!P18</f>
        <v>7500</v>
      </c>
      <c r="Q18" s="100">
        <f t="shared" si="0"/>
        <v>7500</v>
      </c>
    </row>
    <row r="19" spans="1:17" x14ac:dyDescent="0.2">
      <c r="A19" s="78">
        <v>10</v>
      </c>
      <c r="B19" s="88" t="s">
        <v>24</v>
      </c>
      <c r="C19" s="78" t="s">
        <v>25</v>
      </c>
      <c r="D19" s="80"/>
      <c r="E19" s="89">
        <f>'Adjusted MDD'!E19*'Adjusted CF'!E19</f>
        <v>0</v>
      </c>
      <c r="F19" s="89">
        <f>'Adjusted MDD'!F19*'Adjusted CF'!F19</f>
        <v>0</v>
      </c>
      <c r="G19" s="89">
        <f>'Adjusted MDD'!G19*'Adjusted CF'!G19</f>
        <v>1511.52001953125</v>
      </c>
      <c r="H19" s="89">
        <f>'Adjusted MDD'!H19*'Adjusted CF'!H19</f>
        <v>5563.6796875000018</v>
      </c>
      <c r="I19" s="89">
        <f>'Adjusted MDD'!I19*'Adjusted CF'!I19</f>
        <v>0</v>
      </c>
      <c r="J19" s="89">
        <f>'Adjusted MDD'!J19*'Adjusted CF'!J19</f>
        <v>1866.8398437500002</v>
      </c>
      <c r="K19" s="89">
        <f>'Adjusted MDD'!K19*'Adjusted CF'!K19</f>
        <v>7688.0400390625</v>
      </c>
      <c r="L19" s="89">
        <f>'Adjusted MDD'!L19*'Adjusted CF'!L19</f>
        <v>2229.7197265625</v>
      </c>
      <c r="M19" s="89">
        <f>'Adjusted MDD'!M19*'Adjusted CF'!M19</f>
        <v>3847.5595703125</v>
      </c>
      <c r="N19" s="89">
        <f>'Adjusted MDD'!N19*'Adjusted CF'!N19</f>
        <v>2848.79931640625</v>
      </c>
      <c r="O19" s="89">
        <f>'Adjusted MDD'!O19*'Adjusted CF'!O19</f>
        <v>3137.7597656249995</v>
      </c>
      <c r="P19" s="89">
        <f>'Adjusted MDD'!P19*'Adjusted CF'!P19</f>
        <v>587.52001953125</v>
      </c>
      <c r="Q19" s="100">
        <f t="shared" si="0"/>
        <v>7688.0400390625</v>
      </c>
    </row>
    <row r="20" spans="1:17" x14ac:dyDescent="0.2">
      <c r="A20" s="78">
        <v>11</v>
      </c>
      <c r="B20" s="90" t="s">
        <v>26</v>
      </c>
      <c r="C20" s="78" t="s">
        <v>27</v>
      </c>
      <c r="D20" s="80"/>
      <c r="E20" s="89">
        <f>'Adjusted MDD'!E20*'Adjusted CF'!E20</f>
        <v>645.96325275261529</v>
      </c>
      <c r="F20" s="89">
        <f>'Adjusted MDD'!F20*'Adjusted CF'!F20</f>
        <v>569.8759660534804</v>
      </c>
      <c r="G20" s="89">
        <f>'Adjusted MDD'!G20*'Adjusted CF'!G20</f>
        <v>535.86401052246526</v>
      </c>
      <c r="H20" s="89">
        <f>'Adjusted MDD'!H20*'Adjusted CF'!H20</f>
        <v>522.30048748825971</v>
      </c>
      <c r="I20" s="89">
        <f>'Adjusted MDD'!I20*'Adjusted CF'!I20</f>
        <v>439.04630157856406</v>
      </c>
      <c r="J20" s="89">
        <f>'Adjusted MDD'!J20*'Adjusted CF'!J20</f>
        <v>391.59992930783022</v>
      </c>
      <c r="K20" s="89">
        <f>'Adjusted MDD'!K20*'Adjusted CF'!K20</f>
        <v>360.90685147037431</v>
      </c>
      <c r="L20" s="89">
        <f>'Adjusted MDD'!L20*'Adjusted CF'!L20</f>
        <v>312.01871816401984</v>
      </c>
      <c r="M20" s="89">
        <f>'Adjusted MDD'!M20*'Adjusted CF'!M20</f>
        <v>344.8970654427693</v>
      </c>
      <c r="N20" s="89">
        <f>'Adjusted MDD'!N20*'Adjusted CF'!N20</f>
        <v>356.03052157589332</v>
      </c>
      <c r="O20" s="89">
        <f>'Adjusted MDD'!O20*'Adjusted CF'!O20</f>
        <v>407.28056305200909</v>
      </c>
      <c r="P20" s="89">
        <f>'Adjusted MDD'!P20*'Adjusted CF'!P20</f>
        <v>507.62279857494724</v>
      </c>
      <c r="Q20" s="100">
        <f t="shared" si="0"/>
        <v>360.90685147037431</v>
      </c>
    </row>
    <row r="21" spans="1:17" x14ac:dyDescent="0.2">
      <c r="A21" s="78">
        <v>12</v>
      </c>
      <c r="B21" s="88" t="s">
        <v>28</v>
      </c>
      <c r="C21" s="78" t="s">
        <v>29</v>
      </c>
      <c r="D21" s="80"/>
      <c r="E21" s="89">
        <f>'Adjusted MDD'!E21*'Adjusted CF'!E21</f>
        <v>152.16927046966146</v>
      </c>
      <c r="F21" s="89">
        <f>'Adjusted MDD'!F21*'Adjusted CF'!F21</f>
        <v>141.70870481655598</v>
      </c>
      <c r="G21" s="89">
        <f>'Adjusted MDD'!G21*'Adjusted CF'!G21</f>
        <v>200.66811499549289</v>
      </c>
      <c r="H21" s="89">
        <f>'Adjusted MDD'!H21*'Adjusted CF'!H21</f>
        <v>800.40499351827816</v>
      </c>
      <c r="I21" s="89">
        <f>'Adjusted MDD'!I21*'Adjusted CF'!I21</f>
        <v>378.880436503564</v>
      </c>
      <c r="J21" s="89">
        <f>'Adjusted MDD'!J21*'Adjusted CF'!J21</f>
        <v>1279.1869592209216</v>
      </c>
      <c r="K21" s="89">
        <f>'Adjusted MDD'!K21*'Adjusted CF'!K21</f>
        <v>1738.1697452368196</v>
      </c>
      <c r="L21" s="89">
        <f>'Adjusted MDD'!L21*'Adjusted CF'!L21</f>
        <v>1152.2162926865626</v>
      </c>
      <c r="M21" s="89">
        <f>'Adjusted MDD'!M21*'Adjusted CF'!M21</f>
        <v>1184.4114758677056</v>
      </c>
      <c r="N21" s="89">
        <f>'Adjusted MDD'!N21*'Adjusted CF'!N21</f>
        <v>886.85189984142198</v>
      </c>
      <c r="O21" s="89">
        <f>'Adjusted MDD'!O21*'Adjusted CF'!O21</f>
        <v>548.66794448310031</v>
      </c>
      <c r="P21" s="89">
        <f>'Adjusted MDD'!P21*'Adjusted CF'!P21</f>
        <v>234.75482452608358</v>
      </c>
      <c r="Q21" s="100">
        <f t="shared" si="0"/>
        <v>1738.1697452368196</v>
      </c>
    </row>
    <row r="22" spans="1:17" x14ac:dyDescent="0.2">
      <c r="A22" s="78">
        <v>13</v>
      </c>
      <c r="B22" s="88" t="s">
        <v>30</v>
      </c>
      <c r="C22" s="78" t="s">
        <v>31</v>
      </c>
      <c r="D22" s="80"/>
      <c r="E22" s="89">
        <f>'Adjusted MDD'!E22*'Adjusted CF'!E22</f>
        <v>164729.15266442872</v>
      </c>
      <c r="F22" s="89">
        <f>'Adjusted MDD'!F22*'Adjusted CF'!F22</f>
        <v>167899.29817828591</v>
      </c>
      <c r="G22" s="89">
        <f>'Adjusted MDD'!G22*'Adjusted CF'!G22</f>
        <v>183446.66176270612</v>
      </c>
      <c r="H22" s="89">
        <f>'Adjusted MDD'!H22*'Adjusted CF'!H22</f>
        <v>207813.46959189561</v>
      </c>
      <c r="I22" s="89">
        <f>'Adjusted MDD'!I22*'Adjusted CF'!I22</f>
        <v>238799.38021180575</v>
      </c>
      <c r="J22" s="89">
        <f>'Adjusted MDD'!J22*'Adjusted CF'!J22</f>
        <v>289216.45652459521</v>
      </c>
      <c r="K22" s="89">
        <f>'Adjusted MDD'!K22*'Adjusted CF'!K22</f>
        <v>296892.79979136388</v>
      </c>
      <c r="L22" s="89">
        <f>'Adjusted MDD'!L22*'Adjusted CF'!L22</f>
        <v>278484.40488240577</v>
      </c>
      <c r="M22" s="89">
        <f>'Adjusted MDD'!M22*'Adjusted CF'!M22</f>
        <v>277103.56767169596</v>
      </c>
      <c r="N22" s="89">
        <f>'Adjusted MDD'!N22*'Adjusted CF'!N22</f>
        <v>256969.03907880685</v>
      </c>
      <c r="O22" s="89">
        <f>'Adjusted MDD'!O22*'Adjusted CF'!O22</f>
        <v>221118.12955955593</v>
      </c>
      <c r="P22" s="89">
        <f>'Adjusted MDD'!P22*'Adjusted CF'!P22</f>
        <v>194728.78290624305</v>
      </c>
      <c r="Q22" s="100">
        <f t="shared" si="0"/>
        <v>296892.79979136388</v>
      </c>
    </row>
    <row r="23" spans="1:17" x14ac:dyDescent="0.2">
      <c r="A23" s="78">
        <v>14</v>
      </c>
      <c r="B23" s="88" t="s">
        <v>32</v>
      </c>
      <c r="C23" s="78" t="s">
        <v>33</v>
      </c>
      <c r="D23" s="80"/>
      <c r="E23" s="89">
        <f>'Adjusted MDD'!E23*'Adjusted CF'!E23</f>
        <v>3657.2162418031585</v>
      </c>
      <c r="F23" s="89">
        <f>'Adjusted MDD'!F23*'Adjusted CF'!F23</f>
        <v>3773.0603555038952</v>
      </c>
      <c r="G23" s="89">
        <f>'Adjusted MDD'!G23*'Adjusted CF'!G23</f>
        <v>3460.2376335475119</v>
      </c>
      <c r="H23" s="89">
        <f>'Adjusted MDD'!H23*'Adjusted CF'!H23</f>
        <v>4133.3262841183814</v>
      </c>
      <c r="I23" s="89">
        <f>'Adjusted MDD'!I23*'Adjusted CF'!I23</f>
        <v>4607.4933689778245</v>
      </c>
      <c r="J23" s="89">
        <f>'Adjusted MDD'!J23*'Adjusted CF'!J23</f>
        <v>5249.6393964758026</v>
      </c>
      <c r="K23" s="89">
        <f>'Adjusted MDD'!K23*'Adjusted CF'!K23</f>
        <v>6734.9800379019125</v>
      </c>
      <c r="L23" s="89">
        <f>'Adjusted MDD'!L23*'Adjusted CF'!L23</f>
        <v>6886.5312813708106</v>
      </c>
      <c r="M23" s="89">
        <f>'Adjusted MDD'!M23*'Adjusted CF'!M23</f>
        <v>6667.9726881129136</v>
      </c>
      <c r="N23" s="89">
        <f>'Adjusted MDD'!N23*'Adjusted CF'!N23</f>
        <v>4322.7101919648703</v>
      </c>
      <c r="O23" s="89">
        <f>'Adjusted MDD'!O23*'Adjusted CF'!O23</f>
        <v>3120.6812309057973</v>
      </c>
      <c r="P23" s="89">
        <f>'Adjusted MDD'!P23*'Adjusted CF'!P23</f>
        <v>3654.2086554103444</v>
      </c>
      <c r="Q23" s="100">
        <f t="shared" si="0"/>
        <v>6734.9800379019125</v>
      </c>
    </row>
    <row r="24" spans="1:17" x14ac:dyDescent="0.2">
      <c r="A24" s="78">
        <v>15</v>
      </c>
      <c r="B24" s="88" t="s">
        <v>34</v>
      </c>
      <c r="C24" s="78" t="s">
        <v>35</v>
      </c>
      <c r="D24" s="80"/>
      <c r="E24" s="89">
        <f>'Adjusted MDD'!E24*'Adjusted CF'!E24</f>
        <v>48780.293183201575</v>
      </c>
      <c r="F24" s="89">
        <f>'Adjusted MDD'!F24*'Adjusted CF'!F24</f>
        <v>52278.419525218123</v>
      </c>
      <c r="G24" s="89">
        <f>'Adjusted MDD'!G24*'Adjusted CF'!G24</f>
        <v>52374.284200306029</v>
      </c>
      <c r="H24" s="89">
        <f>'Adjusted MDD'!H24*'Adjusted CF'!H24</f>
        <v>48944.864467673448</v>
      </c>
      <c r="I24" s="89">
        <f>'Adjusted MDD'!I24*'Adjusted CF'!I24</f>
        <v>58831.079542302905</v>
      </c>
      <c r="J24" s="89">
        <f>'Adjusted MDD'!J24*'Adjusted CF'!J24</f>
        <v>65547.483227857083</v>
      </c>
      <c r="K24" s="89">
        <f>'Adjusted MDD'!K24*'Adjusted CF'!K24</f>
        <v>70454.131852684659</v>
      </c>
      <c r="L24" s="89">
        <f>'Adjusted MDD'!L24*'Adjusted CF'!L24</f>
        <v>71090.378931173895</v>
      </c>
      <c r="M24" s="89">
        <f>'Adjusted MDD'!M24*'Adjusted CF'!M24</f>
        <v>69396.887742733568</v>
      </c>
      <c r="N24" s="89">
        <f>'Adjusted MDD'!N24*'Adjusted CF'!N24</f>
        <v>63974.997560268326</v>
      </c>
      <c r="O24" s="89">
        <f>'Adjusted MDD'!O24*'Adjusted CF'!O24</f>
        <v>58162.959369877841</v>
      </c>
      <c r="P24" s="89">
        <f>'Adjusted MDD'!P24*'Adjusted CF'!P24</f>
        <v>49199.450273111463</v>
      </c>
      <c r="Q24" s="100">
        <f t="shared" si="0"/>
        <v>70454.131852684659</v>
      </c>
    </row>
    <row r="25" spans="1:17" x14ac:dyDescent="0.2">
      <c r="A25" s="78">
        <v>16</v>
      </c>
      <c r="B25" s="88" t="s">
        <v>36</v>
      </c>
      <c r="C25" s="78" t="s">
        <v>37</v>
      </c>
      <c r="D25" s="80"/>
      <c r="E25" s="89">
        <f>'Adjusted MDD'!E25*'Adjusted CF'!E25</f>
        <v>20478.186170578003</v>
      </c>
      <c r="F25" s="89">
        <f>'Adjusted MDD'!F25*'Adjusted CF'!F25</f>
        <v>20456.360942840576</v>
      </c>
      <c r="G25" s="89">
        <f>'Adjusted MDD'!G25*'Adjusted CF'!G25</f>
        <v>23107.390907764435</v>
      </c>
      <c r="H25" s="89">
        <f>'Adjusted MDD'!H25*'Adjusted CF'!H25</f>
        <v>21478.276551246647</v>
      </c>
      <c r="I25" s="89">
        <f>'Adjusted MDD'!I25*'Adjusted CF'!I25</f>
        <v>20812.094646453854</v>
      </c>
      <c r="J25" s="89">
        <f>'Adjusted MDD'!J25*'Adjusted CF'!J25</f>
        <v>23547.137729644779</v>
      </c>
      <c r="K25" s="89">
        <f>'Adjusted MDD'!K25*'Adjusted CF'!K25</f>
        <v>24287.706707954407</v>
      </c>
      <c r="L25" s="89">
        <f>'Adjusted MDD'!L25*'Adjusted CF'!L25</f>
        <v>24792.347743988037</v>
      </c>
      <c r="M25" s="89">
        <f>'Adjusted MDD'!M25*'Adjusted CF'!M25</f>
        <v>26416.784875869751</v>
      </c>
      <c r="N25" s="89">
        <f>'Adjusted MDD'!N25*'Adjusted CF'!N25</f>
        <v>23863.116727828976</v>
      </c>
      <c r="O25" s="89">
        <f>'Adjusted MDD'!O25*'Adjusted CF'!O25</f>
        <v>23618.34484577179</v>
      </c>
      <c r="P25" s="89">
        <f>'Adjusted MDD'!P25*'Adjusted CF'!P25</f>
        <v>21408.744808197018</v>
      </c>
      <c r="Q25" s="100">
        <f t="shared" si="0"/>
        <v>24287.706707954407</v>
      </c>
    </row>
    <row r="26" spans="1:17" x14ac:dyDescent="0.2">
      <c r="A26" s="78">
        <v>17</v>
      </c>
      <c r="B26" s="88" t="s">
        <v>38</v>
      </c>
      <c r="C26" s="78" t="s">
        <v>39</v>
      </c>
      <c r="D26" s="80"/>
      <c r="E26" s="89">
        <f>'Adjusted MDD'!E26*'Adjusted CF'!E26</f>
        <v>1500</v>
      </c>
      <c r="F26" s="89">
        <f>'Adjusted MDD'!F26*'Adjusted CF'!F26</f>
        <v>1500.0000000000002</v>
      </c>
      <c r="G26" s="89">
        <f>'Adjusted MDD'!G26*'Adjusted CF'!G26</f>
        <v>1500</v>
      </c>
      <c r="H26" s="89">
        <f>'Adjusted MDD'!H26*'Adjusted CF'!H26</f>
        <v>1493.99853515625</v>
      </c>
      <c r="I26" s="89">
        <f>'Adjusted MDD'!I26*'Adjusted CF'!I26</f>
        <v>1413.681640625</v>
      </c>
      <c r="J26" s="89">
        <f>'Adjusted MDD'!J26*'Adjusted CF'!J26</f>
        <v>1500.0000000000002</v>
      </c>
      <c r="K26" s="89">
        <f>'Adjusted MDD'!K26*'Adjusted CF'!K26</f>
        <v>1500</v>
      </c>
      <c r="L26" s="89">
        <f>'Adjusted MDD'!L26*'Adjusted CF'!L26</f>
        <v>1500</v>
      </c>
      <c r="M26" s="89">
        <f>'Adjusted MDD'!M26*'Adjusted CF'!M26</f>
        <v>1500.0000000000002</v>
      </c>
      <c r="N26" s="89">
        <f>'Adjusted MDD'!N26*'Adjusted CF'!N26</f>
        <v>1500</v>
      </c>
      <c r="O26" s="89">
        <f>'Adjusted MDD'!O26*'Adjusted CF'!O26</f>
        <v>1500</v>
      </c>
      <c r="P26" s="89">
        <f>'Adjusted MDD'!P26*'Adjusted CF'!P26</f>
        <v>221.81608581542969</v>
      </c>
      <c r="Q26" s="100">
        <f t="shared" si="0"/>
        <v>1500</v>
      </c>
    </row>
    <row r="27" spans="1:17" x14ac:dyDescent="0.2">
      <c r="A27" s="78">
        <v>18</v>
      </c>
      <c r="B27" s="88" t="s">
        <v>40</v>
      </c>
      <c r="C27" s="78" t="s">
        <v>41</v>
      </c>
      <c r="D27" s="80"/>
      <c r="E27" s="89">
        <f>'Adjusted MDD'!E27*'Adjusted CF'!E27</f>
        <v>40400</v>
      </c>
      <c r="F27" s="89">
        <f>'Adjusted MDD'!F27*'Adjusted CF'!F27</f>
        <v>20347.2006187439</v>
      </c>
      <c r="G27" s="89">
        <f>'Adjusted MDD'!G27*'Adjusted CF'!G27</f>
        <v>40400</v>
      </c>
      <c r="H27" s="89">
        <f>'Adjusted MDD'!H27*'Adjusted CF'!H27</f>
        <v>40400</v>
      </c>
      <c r="I27" s="89">
        <f>'Adjusted MDD'!I27*'Adjusted CF'!I27</f>
        <v>40400</v>
      </c>
      <c r="J27" s="89">
        <f>'Adjusted MDD'!J27*'Adjusted CF'!J27</f>
        <v>40400</v>
      </c>
      <c r="K27" s="89">
        <f>'Adjusted MDD'!K27*'Adjusted CF'!K27</f>
        <v>40400.000000000007</v>
      </c>
      <c r="L27" s="89">
        <f>'Adjusted MDD'!L27*'Adjusted CF'!L27</f>
        <v>40400</v>
      </c>
      <c r="M27" s="89">
        <f>'Adjusted MDD'!M27*'Adjusted CF'!M27</f>
        <v>40400</v>
      </c>
      <c r="N27" s="89">
        <f>'Adjusted MDD'!N27*'Adjusted CF'!N27</f>
        <v>40400</v>
      </c>
      <c r="O27" s="89">
        <f>'Adjusted MDD'!O27*'Adjusted CF'!O27</f>
        <v>40400</v>
      </c>
      <c r="P27" s="89">
        <f>'Adjusted MDD'!P27*'Adjusted CF'!P27</f>
        <v>40400</v>
      </c>
      <c r="Q27" s="100">
        <f t="shared" si="0"/>
        <v>40400.000000000007</v>
      </c>
    </row>
    <row r="28" spans="1:17" x14ac:dyDescent="0.2">
      <c r="A28" s="78">
        <v>19</v>
      </c>
      <c r="B28" s="88" t="s">
        <v>42</v>
      </c>
      <c r="C28" s="78" t="s">
        <v>43</v>
      </c>
      <c r="D28" s="80"/>
      <c r="E28" s="89">
        <f>'Adjusted MDD'!E28*'Adjusted CF'!E28</f>
        <v>6293.9672979638844</v>
      </c>
      <c r="F28" s="89">
        <f>'Adjusted MDD'!F28*'Adjusted CF'!F28</f>
        <v>6268.9455222770193</v>
      </c>
      <c r="G28" s="89">
        <f>'Adjusted MDD'!G28*'Adjusted CF'!G28</f>
        <v>6254.2729164199109</v>
      </c>
      <c r="H28" s="89">
        <f>'Adjusted MDD'!H28*'Adjusted CF'!H28</f>
        <v>0</v>
      </c>
      <c r="I28" s="89">
        <f>'Adjusted MDD'!I28*'Adjusted CF'!I28</f>
        <v>0</v>
      </c>
      <c r="J28" s="89">
        <f>'Adjusted MDD'!J28*'Adjusted CF'!J28</f>
        <v>0</v>
      </c>
      <c r="K28" s="89">
        <f>'Adjusted MDD'!K28*'Adjusted CF'!K28</f>
        <v>0</v>
      </c>
      <c r="L28" s="89">
        <f>'Adjusted MDD'!L28*'Adjusted CF'!L28</f>
        <v>0</v>
      </c>
      <c r="M28" s="89">
        <f>'Adjusted MDD'!M28*'Adjusted CF'!M28</f>
        <v>0</v>
      </c>
      <c r="N28" s="89">
        <f>'Adjusted MDD'!N28*'Adjusted CF'!N28</f>
        <v>0</v>
      </c>
      <c r="O28" s="89">
        <f>'Adjusted MDD'!O28*'Adjusted CF'!O28</f>
        <v>0</v>
      </c>
      <c r="P28" s="89">
        <f>'Adjusted MDD'!P28*'Adjusted CF'!P28</f>
        <v>6262.4467335817062</v>
      </c>
      <c r="Q28" s="100">
        <f t="shared" si="0"/>
        <v>0</v>
      </c>
    </row>
    <row r="29" spans="1:17" x14ac:dyDescent="0.2">
      <c r="A29" s="78">
        <v>20</v>
      </c>
      <c r="B29" s="88" t="s">
        <v>44</v>
      </c>
      <c r="C29" s="78" t="s">
        <v>45</v>
      </c>
      <c r="D29" s="80"/>
      <c r="E29" s="89">
        <f>'Adjusted MDD'!E29*'Adjusted CF'!E29</f>
        <v>1327.9999999999998</v>
      </c>
      <c r="F29" s="89">
        <f>'Adjusted MDD'!F29*'Adjusted CF'!F29</f>
        <v>1591</v>
      </c>
      <c r="G29" s="89">
        <f>'Adjusted MDD'!G29*'Adjusted CF'!G29</f>
        <v>1697</v>
      </c>
      <c r="H29" s="89">
        <f>'Adjusted MDD'!H29*'Adjusted CF'!H29</f>
        <v>1955</v>
      </c>
      <c r="I29" s="89">
        <f>'Adjusted MDD'!I29*'Adjusted CF'!I29</f>
        <v>1432</v>
      </c>
      <c r="J29" s="89">
        <f>'Adjusted MDD'!J29*'Adjusted CF'!J29</f>
        <v>1849</v>
      </c>
      <c r="K29" s="89">
        <f>'Adjusted MDD'!K29*'Adjusted CF'!K29</f>
        <v>1756.9999999999998</v>
      </c>
      <c r="L29" s="89">
        <f>'Adjusted MDD'!L29*'Adjusted CF'!L29</f>
        <v>2189</v>
      </c>
      <c r="M29" s="89">
        <f>'Adjusted MDD'!M29*'Adjusted CF'!M29</f>
        <v>1237</v>
      </c>
      <c r="N29" s="89">
        <f>'Adjusted MDD'!N29*'Adjusted CF'!N29</f>
        <v>2174.1960507716312</v>
      </c>
      <c r="O29" s="89">
        <f>'Adjusted MDD'!O29*'Adjusted CF'!O29</f>
        <v>1405.9999999999998</v>
      </c>
      <c r="P29" s="89">
        <f>'Adjusted MDD'!P29*'Adjusted CF'!P29</f>
        <v>1313</v>
      </c>
      <c r="Q29" s="100">
        <f t="shared" si="0"/>
        <v>1756.9999999999998</v>
      </c>
    </row>
    <row r="30" spans="1:17" x14ac:dyDescent="0.2">
      <c r="A30" s="78">
        <v>21</v>
      </c>
      <c r="B30" s="88" t="s">
        <v>46</v>
      </c>
      <c r="C30" s="78" t="s">
        <v>47</v>
      </c>
      <c r="D30" s="80"/>
      <c r="E30" s="89">
        <f>'Adjusted MDD'!E30*'Adjusted CF'!E30</f>
        <v>3671.9999999999995</v>
      </c>
      <c r="F30" s="89">
        <f>'Adjusted MDD'!F30*'Adjusted CF'!F30</f>
        <v>3409</v>
      </c>
      <c r="G30" s="89">
        <f>'Adjusted MDD'!G30*'Adjusted CF'!G30</f>
        <v>3303</v>
      </c>
      <c r="H30" s="89">
        <f>'Adjusted MDD'!H30*'Adjusted CF'!H30</f>
        <v>3045</v>
      </c>
      <c r="I30" s="89">
        <f>'Adjusted MDD'!I30*'Adjusted CF'!I30</f>
        <v>3568</v>
      </c>
      <c r="J30" s="89">
        <f>'Adjusted MDD'!J30*'Adjusted CF'!J30</f>
        <v>3151</v>
      </c>
      <c r="K30" s="89">
        <f>'Adjusted MDD'!K30*'Adjusted CF'!K30</f>
        <v>3243</v>
      </c>
      <c r="L30" s="89">
        <f>'Adjusted MDD'!L30*'Adjusted CF'!L30</f>
        <v>2811.0000000000005</v>
      </c>
      <c r="M30" s="89">
        <f>'Adjusted MDD'!M30*'Adjusted CF'!M30</f>
        <v>3763</v>
      </c>
      <c r="N30" s="89">
        <f>'Adjusted MDD'!N30*'Adjusted CF'!N30</f>
        <v>2825.9431479671716</v>
      </c>
      <c r="O30" s="89">
        <f>'Adjusted MDD'!O30*'Adjusted CF'!O30</f>
        <v>3593.9999999999995</v>
      </c>
      <c r="P30" s="89">
        <f>'Adjusted MDD'!P30*'Adjusted CF'!P30</f>
        <v>3687.0000000000005</v>
      </c>
      <c r="Q30" s="100">
        <f t="shared" si="0"/>
        <v>3243</v>
      </c>
    </row>
    <row r="31" spans="1:17" x14ac:dyDescent="0.2">
      <c r="A31" s="78">
        <v>22</v>
      </c>
      <c r="B31" s="88" t="s">
        <v>48</v>
      </c>
      <c r="C31" s="78" t="s">
        <v>49</v>
      </c>
      <c r="D31" s="80"/>
      <c r="E31" s="89">
        <f>'Adjusted MDD'!E31*'Adjusted CF'!E31</f>
        <v>38703.800102233887</v>
      </c>
      <c r="F31" s="89">
        <f>'Adjusted MDD'!F31*'Adjusted CF'!F31</f>
        <v>40889.77565574646</v>
      </c>
      <c r="G31" s="89">
        <f>'Adjusted MDD'!G31*'Adjusted CF'!G31</f>
        <v>38532.246528625496</v>
      </c>
      <c r="H31" s="89">
        <f>'Adjusted MDD'!H31*'Adjusted CF'!H31</f>
        <v>45960.677146911621</v>
      </c>
      <c r="I31" s="89">
        <f>'Adjusted MDD'!I31*'Adjusted CF'!I31</f>
        <v>46123.902809143066</v>
      </c>
      <c r="J31" s="89">
        <f>'Adjusted MDD'!J31*'Adjusted CF'!J31</f>
        <v>51000</v>
      </c>
      <c r="K31" s="89">
        <f>'Adjusted MDD'!K31*'Adjusted CF'!K31</f>
        <v>51000</v>
      </c>
      <c r="L31" s="89">
        <f>'Adjusted MDD'!L31*'Adjusted CF'!L31</f>
        <v>51000</v>
      </c>
      <c r="M31" s="89">
        <f>'Adjusted MDD'!M31*'Adjusted CF'!M31</f>
        <v>51000</v>
      </c>
      <c r="N31" s="89">
        <f>'Adjusted MDD'!N31*'Adjusted CF'!N31</f>
        <v>46522.721157073975</v>
      </c>
      <c r="O31" s="89">
        <f>'Adjusted MDD'!O31*'Adjusted CF'!O31</f>
        <v>38322.300888061516</v>
      </c>
      <c r="P31" s="89">
        <f>'Adjusted MDD'!P31*'Adjusted CF'!P31</f>
        <v>39448.698764801025</v>
      </c>
      <c r="Q31" s="100">
        <f t="shared" si="0"/>
        <v>51000</v>
      </c>
    </row>
    <row r="32" spans="1:17" x14ac:dyDescent="0.2">
      <c r="A32" s="78">
        <v>23</v>
      </c>
      <c r="B32" s="88" t="s">
        <v>50</v>
      </c>
      <c r="C32" s="78" t="s">
        <v>51</v>
      </c>
      <c r="D32" s="80"/>
      <c r="E32" s="89">
        <f>'Adjusted MDD'!E32*'Adjusted CF'!E32</f>
        <v>20.80000019073486</v>
      </c>
      <c r="F32" s="89">
        <f>'Adjusted MDD'!F32*'Adjusted CF'!F32</f>
        <v>6.5500001907348633</v>
      </c>
      <c r="G32" s="89">
        <f>'Adjusted MDD'!G32*'Adjusted CF'!G32</f>
        <v>6.3400001525878906</v>
      </c>
      <c r="H32" s="89">
        <f>'Adjusted MDD'!H32*'Adjusted CF'!H32</f>
        <v>2.6600000858306885</v>
      </c>
      <c r="I32" s="89">
        <f>'Adjusted MDD'!I32*'Adjusted CF'!I32</f>
        <v>15.125999853014946</v>
      </c>
      <c r="J32" s="89">
        <f>'Adjusted MDD'!J32*'Adjusted CF'!J32</f>
        <v>18.506000444293019</v>
      </c>
      <c r="K32" s="89">
        <f>'Adjusted MDD'!K32*'Adjusted CF'!K32</f>
        <v>10.080000162124634</v>
      </c>
      <c r="L32" s="89">
        <f>'Adjusted MDD'!L32*'Adjusted CF'!L32</f>
        <v>13.319999694824219</v>
      </c>
      <c r="M32" s="89">
        <f>'Adjusted MDD'!M32*'Adjusted CF'!M32</f>
        <v>20.359999656677253</v>
      </c>
      <c r="N32" s="89">
        <f>'Adjusted MDD'!N32*'Adjusted CF'!N32</f>
        <v>25.160000324249268</v>
      </c>
      <c r="O32" s="89">
        <f>'Adjusted MDD'!O32*'Adjusted CF'!O32</f>
        <v>928.55999755859375</v>
      </c>
      <c r="P32" s="89">
        <f>'Adjusted MDD'!P32*'Adjusted CF'!P32</f>
        <v>947.32000732421864</v>
      </c>
      <c r="Q32" s="100">
        <f t="shared" si="0"/>
        <v>10.080000162124634</v>
      </c>
    </row>
    <row r="33" spans="1:17" x14ac:dyDescent="0.2">
      <c r="A33" s="78">
        <v>24</v>
      </c>
      <c r="B33" s="88" t="s">
        <v>52</v>
      </c>
      <c r="C33" s="78" t="s">
        <v>53</v>
      </c>
      <c r="D33" s="80"/>
      <c r="E33" s="89">
        <f>'Adjusted MDD'!E33*'Adjusted CF'!E33</f>
        <v>2580.1198730468745</v>
      </c>
      <c r="F33" s="89">
        <f>'Adjusted MDD'!F33*'Adjusted CF'!F33</f>
        <v>3286.839721679688</v>
      </c>
      <c r="G33" s="89">
        <f>'Adjusted MDD'!G33*'Adjusted CF'!G33</f>
        <v>2189.3198547363281</v>
      </c>
      <c r="H33" s="89">
        <f>'Adjusted MDD'!H33*'Adjusted CF'!H33</f>
        <v>6917.879638671875</v>
      </c>
      <c r="I33" s="89">
        <f>'Adjusted MDD'!I33*'Adjusted CF'!I33</f>
        <v>7676.9995727539063</v>
      </c>
      <c r="J33" s="89">
        <f>'Adjusted MDD'!J33*'Adjusted CF'!J33</f>
        <v>8425.1993560791016</v>
      </c>
      <c r="K33" s="89">
        <f>'Adjusted MDD'!K33*'Adjusted CF'!K33</f>
        <v>7077.7995605468741</v>
      </c>
      <c r="L33" s="89">
        <f>'Adjusted MDD'!L33*'Adjusted CF'!L33</f>
        <v>8296.3997497558594</v>
      </c>
      <c r="M33" s="89">
        <f>'Adjusted MDD'!M33*'Adjusted CF'!M33</f>
        <v>8227.3995056152362</v>
      </c>
      <c r="N33" s="89">
        <f>'Adjusted MDD'!N33*'Adjusted CF'!N33</f>
        <v>3105.9999084472656</v>
      </c>
      <c r="O33" s="89">
        <f>'Adjusted MDD'!O33*'Adjusted CF'!O33</f>
        <v>3796.3997802734375</v>
      </c>
      <c r="P33" s="89">
        <f>'Adjusted MDD'!P33*'Adjusted CF'!P33</f>
        <v>2978.5998229980464</v>
      </c>
      <c r="Q33" s="100">
        <f t="shared" si="0"/>
        <v>7077.7995605468741</v>
      </c>
    </row>
    <row r="34" spans="1:17" x14ac:dyDescent="0.2">
      <c r="A34" s="78">
        <v>25</v>
      </c>
      <c r="B34" s="88" t="s">
        <v>54</v>
      </c>
      <c r="C34" s="78" t="s">
        <v>55</v>
      </c>
      <c r="D34" s="80"/>
      <c r="E34" s="89">
        <f>'Adjusted MDD'!E34*'Adjusted CF'!E34</f>
        <v>782.5390625</v>
      </c>
      <c r="F34" s="89">
        <f>'Adjusted MDD'!F34*'Adjusted CF'!F34</f>
        <v>637.722900390625</v>
      </c>
      <c r="G34" s="89">
        <f>'Adjusted MDD'!G34*'Adjusted CF'!G34</f>
        <v>2540.65234375</v>
      </c>
      <c r="H34" s="89">
        <f>'Adjusted MDD'!H34*'Adjusted CF'!H34</f>
        <v>0</v>
      </c>
      <c r="I34" s="89">
        <f>'Adjusted MDD'!I34*'Adjusted CF'!I34</f>
        <v>0</v>
      </c>
      <c r="J34" s="89">
        <f>'Adjusted MDD'!J34*'Adjusted CF'!J34</f>
        <v>2944.979248046875</v>
      </c>
      <c r="K34" s="89">
        <f>'Adjusted MDD'!K34*'Adjusted CF'!K34</f>
        <v>390.41900634765625</v>
      </c>
      <c r="L34" s="89">
        <f>'Adjusted MDD'!L34*'Adjusted CF'!L34</f>
        <v>1890.0054931640625</v>
      </c>
      <c r="M34" s="89">
        <f>'Adjusted MDD'!M34*'Adjusted CF'!M34</f>
        <v>3158.241455078125</v>
      </c>
      <c r="N34" s="89">
        <f>'Adjusted MDD'!N34*'Adjusted CF'!N34</f>
        <v>2177.9249267578125</v>
      </c>
      <c r="O34" s="89">
        <f>'Adjusted MDD'!O34*'Adjusted CF'!O34</f>
        <v>1928.0885009765627</v>
      </c>
      <c r="P34" s="89">
        <f>'Adjusted MDD'!P34*'Adjusted CF'!P34</f>
        <v>0</v>
      </c>
      <c r="Q34" s="100">
        <f t="shared" si="0"/>
        <v>390.41900634765625</v>
      </c>
    </row>
    <row r="35" spans="1:17" x14ac:dyDescent="0.2">
      <c r="A35" s="78">
        <v>26</v>
      </c>
      <c r="B35" s="88" t="s">
        <v>56</v>
      </c>
      <c r="C35" s="78" t="s">
        <v>57</v>
      </c>
      <c r="D35" s="80"/>
      <c r="E35" s="89">
        <f>'Adjusted MDD'!E35*'Adjusted CF'!E35</f>
        <v>6558.40087890625</v>
      </c>
      <c r="F35" s="89">
        <f>'Adjusted MDD'!F35*'Adjusted CF'!F35</f>
        <v>0</v>
      </c>
      <c r="G35" s="89">
        <f>'Adjusted MDD'!G35*'Adjusted CF'!G35</f>
        <v>6299.2001953125</v>
      </c>
      <c r="H35" s="89">
        <f>'Adjusted MDD'!H35*'Adjusted CF'!H35</f>
        <v>3491.2008056640625</v>
      </c>
      <c r="I35" s="89">
        <f>'Adjusted MDD'!I35*'Adjusted CF'!I35</f>
        <v>4960.0010375976563</v>
      </c>
      <c r="J35" s="89">
        <f>'Adjusted MDD'!J35*'Adjusted CF'!J35</f>
        <v>5996.8008422851563</v>
      </c>
      <c r="K35" s="89">
        <f>'Adjusted MDD'!K35*'Adjusted CF'!K35</f>
        <v>7724.801025390625</v>
      </c>
      <c r="L35" s="89">
        <f>'Adjusted MDD'!L35*'Adjusted CF'!L35</f>
        <v>7465.6002197265616</v>
      </c>
      <c r="M35" s="89">
        <f>'Adjusted MDD'!M35*'Adjusted CF'!M35</f>
        <v>10230.400817871096</v>
      </c>
      <c r="N35" s="89">
        <f>'Adjusted MDD'!N35*'Adjusted CF'!N35</f>
        <v>8156.8003845214844</v>
      </c>
      <c r="O35" s="89">
        <f>'Adjusted MDD'!O35*'Adjusted CF'!O35</f>
        <v>8631.9999694824219</v>
      </c>
      <c r="P35" s="89">
        <f>'Adjusted MDD'!P35*'Adjusted CF'!P35</f>
        <v>8027.201171875</v>
      </c>
      <c r="Q35" s="100">
        <f t="shared" si="0"/>
        <v>7724.801025390625</v>
      </c>
    </row>
    <row r="36" spans="1:17" x14ac:dyDescent="0.2">
      <c r="A36" s="78">
        <v>27</v>
      </c>
      <c r="B36" s="88" t="s">
        <v>58</v>
      </c>
      <c r="C36" s="78" t="s">
        <v>59</v>
      </c>
      <c r="D36" s="80"/>
      <c r="E36" s="89">
        <f>'Adjusted MDD'!E36*'Adjusted CF'!E36</f>
        <v>22941.400146484375</v>
      </c>
      <c r="F36" s="89">
        <f>'Adjusted MDD'!F36*'Adjusted CF'!F36</f>
        <v>24148.75048828125</v>
      </c>
      <c r="G36" s="89">
        <f>'Adjusted MDD'!G36*'Adjusted CF'!G36</f>
        <v>23446.75048828125</v>
      </c>
      <c r="H36" s="89">
        <f>'Adjusted MDD'!H36*'Adjusted CF'!H36</f>
        <v>24080.35009765625</v>
      </c>
      <c r="I36" s="89">
        <f>'Adjusted MDD'!I36*'Adjusted CF'!I36</f>
        <v>23449.900146484379</v>
      </c>
      <c r="J36" s="89">
        <f>'Adjusted MDD'!J36*'Adjusted CF'!J36</f>
        <v>15564.100341796875</v>
      </c>
      <c r="K36" s="89">
        <f>'Adjusted MDD'!K36*'Adjusted CF'!K36</f>
        <v>25638.700195312504</v>
      </c>
      <c r="L36" s="89">
        <f>'Adjusted MDD'!L36*'Adjusted CF'!L36</f>
        <v>14976.39990234375</v>
      </c>
      <c r="M36" s="89">
        <f>'Adjusted MDD'!M36*'Adjusted CF'!M36</f>
        <v>18440.19970703125</v>
      </c>
      <c r="N36" s="89">
        <f>'Adjusted MDD'!N36*'Adjusted CF'!N36</f>
        <v>16750.882498565097</v>
      </c>
      <c r="O36" s="89">
        <f>'Adjusted MDD'!O36*'Adjusted CF'!O36</f>
        <v>23844.098393175769</v>
      </c>
      <c r="P36" s="89">
        <f>'Adjusted MDD'!P36*'Adjusted CF'!P36</f>
        <v>26570.79931640625</v>
      </c>
      <c r="Q36" s="100">
        <f t="shared" si="0"/>
        <v>25638.700195312504</v>
      </c>
    </row>
    <row r="37" spans="1:17" x14ac:dyDescent="0.2">
      <c r="A37" s="78">
        <v>28</v>
      </c>
      <c r="B37" s="88" t="s">
        <v>60</v>
      </c>
      <c r="C37" s="78" t="s">
        <v>61</v>
      </c>
      <c r="D37" s="80"/>
      <c r="E37" s="89">
        <f>'Adjusted MDD'!E37*'Adjusted CF'!E37</f>
        <v>0</v>
      </c>
      <c r="F37" s="89">
        <f>'Adjusted MDD'!F37*'Adjusted CF'!F37</f>
        <v>0</v>
      </c>
      <c r="G37" s="89">
        <f>'Adjusted MDD'!G37*'Adjusted CF'!G37</f>
        <v>0</v>
      </c>
      <c r="H37" s="89">
        <f>'Adjusted MDD'!H37*'Adjusted CF'!H37</f>
        <v>0</v>
      </c>
      <c r="I37" s="89">
        <f>'Adjusted MDD'!I37*'Adjusted CF'!I37</f>
        <v>0</v>
      </c>
      <c r="J37" s="89">
        <f>'Adjusted MDD'!J37*'Adjusted CF'!J37</f>
        <v>4960.5411249004819</v>
      </c>
      <c r="K37" s="89">
        <f>'Adjusted MDD'!K37*'Adjusted CF'!K37</f>
        <v>9964.0426663921826</v>
      </c>
      <c r="L37" s="89">
        <f>'Adjusted MDD'!L37*'Adjusted CF'!L37</f>
        <v>6774.0035221115622</v>
      </c>
      <c r="M37" s="89">
        <f>'Adjusted MDD'!M37*'Adjusted CF'!M37</f>
        <v>3767.6039444097332</v>
      </c>
      <c r="N37" s="89">
        <f>'Adjusted MDD'!N37*'Adjusted CF'!N37</f>
        <v>0</v>
      </c>
      <c r="O37" s="89">
        <f>'Adjusted MDD'!O37*'Adjusted CF'!O37</f>
        <v>0</v>
      </c>
      <c r="P37" s="89">
        <f>'Adjusted MDD'!P37*'Adjusted CF'!P37</f>
        <v>0</v>
      </c>
      <c r="Q37" s="100">
        <f t="shared" si="0"/>
        <v>9964.0426663921826</v>
      </c>
    </row>
    <row r="38" spans="1:17" x14ac:dyDescent="0.2">
      <c r="A38" s="78">
        <v>29</v>
      </c>
      <c r="B38" s="88" t="s">
        <v>62</v>
      </c>
      <c r="C38" s="78" t="s">
        <v>63</v>
      </c>
      <c r="D38" s="80"/>
      <c r="E38" s="89">
        <f>'Adjusted MDD'!E38*'Adjusted CF'!E38</f>
        <v>19506.119692709679</v>
      </c>
      <c r="F38" s="89">
        <f>'Adjusted MDD'!F38*'Adjusted CF'!F38</f>
        <v>25937.158976633309</v>
      </c>
      <c r="G38" s="89">
        <f>'Adjusted MDD'!G38*'Adjusted CF'!G38</f>
        <v>25892.575502311083</v>
      </c>
      <c r="H38" s="89">
        <f>'Adjusted MDD'!H38*'Adjusted CF'!H38</f>
        <v>19295.895831090416</v>
      </c>
      <c r="I38" s="89">
        <f>'Adjusted MDD'!I38*'Adjusted CF'!I38</f>
        <v>22303.152682173048</v>
      </c>
      <c r="J38" s="89">
        <f>'Adjusted MDD'!J38*'Adjusted CF'!J38</f>
        <v>37383.392625570305</v>
      </c>
      <c r="K38" s="89">
        <f>'Adjusted MDD'!K38*'Adjusted CF'!K38</f>
        <v>42698.264560859207</v>
      </c>
      <c r="L38" s="89">
        <f>'Adjusted MDD'!L38*'Adjusted CF'!L38</f>
        <v>40250.132109575214</v>
      </c>
      <c r="M38" s="89">
        <f>'Adjusted MDD'!M38*'Adjusted CF'!M38</f>
        <v>40076.741089633149</v>
      </c>
      <c r="N38" s="89">
        <f>'Adjusted MDD'!N38*'Adjusted CF'!N38</f>
        <v>33235.920645956568</v>
      </c>
      <c r="O38" s="89">
        <f>'Adjusted MDD'!O38*'Adjusted CF'!O38</f>
        <v>22079.161000897158</v>
      </c>
      <c r="P38" s="89">
        <f>'Adjusted MDD'!P38*'Adjusted CF'!P38</f>
        <v>18018.837823475693</v>
      </c>
      <c r="Q38" s="100">
        <f t="shared" si="0"/>
        <v>42698.264560859207</v>
      </c>
    </row>
    <row r="39" spans="1:17" x14ac:dyDescent="0.2">
      <c r="A39" s="78">
        <v>30</v>
      </c>
      <c r="B39" s="88" t="s">
        <v>64</v>
      </c>
      <c r="C39" s="78" t="s">
        <v>65</v>
      </c>
      <c r="D39" s="80"/>
      <c r="E39" s="89">
        <f>'Adjusted MDD'!E39*'Adjusted CF'!E39</f>
        <v>2905.1922043010754</v>
      </c>
      <c r="F39" s="89">
        <f>'Adjusted MDD'!F39*'Adjusted CF'!F39</f>
        <v>3176.7787356321837</v>
      </c>
      <c r="G39" s="89">
        <f>'Adjusted MDD'!G39*'Adjusted CF'!G39</f>
        <v>3285.177419354839</v>
      </c>
      <c r="H39" s="89">
        <f>'Adjusted MDD'!H39*'Adjusted CF'!H39</f>
        <v>2793.7388888888886</v>
      </c>
      <c r="I39" s="89">
        <f>'Adjusted MDD'!I39*'Adjusted CF'!I39</f>
        <v>2660.1276881720428</v>
      </c>
      <c r="J39" s="89">
        <f>'Adjusted MDD'!J39*'Adjusted CF'!J39</f>
        <v>3289.4125000000004</v>
      </c>
      <c r="K39" s="89">
        <f>'Adjusted MDD'!K39*'Adjusted CF'!K39</f>
        <v>3458.5927419354844</v>
      </c>
      <c r="L39" s="89">
        <f>'Adjusted MDD'!L39*'Adjusted CF'!L39</f>
        <v>3548.4180107526881</v>
      </c>
      <c r="M39" s="89">
        <f>'Adjusted MDD'!M39*'Adjusted CF'!M39</f>
        <v>4020.3305555555553</v>
      </c>
      <c r="N39" s="89">
        <f>'Adjusted MDD'!N39*'Adjusted CF'!N39</f>
        <v>2874.0336021505377</v>
      </c>
      <c r="O39" s="89">
        <f>'Adjusted MDD'!O39*'Adjusted CF'!O39</f>
        <v>2744.6236111111111</v>
      </c>
      <c r="P39" s="89">
        <f>'Adjusted MDD'!P39*'Adjusted CF'!P39</f>
        <v>2467.3064516129029</v>
      </c>
      <c r="Q39" s="100">
        <f t="shared" si="0"/>
        <v>3458.5927419354844</v>
      </c>
    </row>
    <row r="40" spans="1:17" ht="15" thickBot="1" x14ac:dyDescent="0.25">
      <c r="A40" s="78"/>
      <c r="C40" s="72" t="s">
        <v>66</v>
      </c>
      <c r="D40" s="79"/>
      <c r="E40" s="91">
        <f t="shared" ref="E40:Q40" si="1">SUM(E10:E39)</f>
        <v>803288.16707147495</v>
      </c>
      <c r="F40" s="91">
        <f t="shared" si="1"/>
        <v>822798.39812410693</v>
      </c>
      <c r="G40" s="91">
        <f t="shared" si="1"/>
        <v>729590.08247020131</v>
      </c>
      <c r="H40" s="91">
        <f t="shared" si="1"/>
        <v>1040207.604683681</v>
      </c>
      <c r="I40" s="91">
        <f t="shared" si="1"/>
        <v>1166494.9888753246</v>
      </c>
      <c r="J40" s="91">
        <f t="shared" si="1"/>
        <v>1367134.9892520262</v>
      </c>
      <c r="K40" s="91">
        <f t="shared" si="1"/>
        <v>1560581.7273954262</v>
      </c>
      <c r="L40" s="91">
        <f t="shared" si="1"/>
        <v>1454139.1374200571</v>
      </c>
      <c r="M40" s="91">
        <f t="shared" si="1"/>
        <v>1352452.7943598568</v>
      </c>
      <c r="N40" s="91">
        <f t="shared" si="1"/>
        <v>1082153.2811459317</v>
      </c>
      <c r="O40" s="91">
        <f t="shared" si="1"/>
        <v>816263.98392114043</v>
      </c>
      <c r="P40" s="91">
        <f t="shared" si="1"/>
        <v>789957.6939042653</v>
      </c>
      <c r="Q40" s="101">
        <f t="shared" si="1"/>
        <v>1560581.7273954262</v>
      </c>
    </row>
    <row r="41" spans="1:17" ht="15" thickTop="1" x14ac:dyDescent="0.2">
      <c r="A41" s="78"/>
      <c r="D41" s="79"/>
    </row>
    <row r="42" spans="1:17" x14ac:dyDescent="0.2">
      <c r="A42" s="78"/>
      <c r="C42" s="72" t="s">
        <v>67</v>
      </c>
      <c r="D42" s="79"/>
      <c r="E42" s="89">
        <f t="shared" ref="E42:Q42" si="2">E19+E33+E34+E35+E36+E37</f>
        <v>32862.4599609375</v>
      </c>
      <c r="F42" s="89">
        <f t="shared" si="2"/>
        <v>28073.313110351563</v>
      </c>
      <c r="G42" s="89">
        <f t="shared" si="2"/>
        <v>35987.442901611328</v>
      </c>
      <c r="H42" s="89">
        <f t="shared" si="2"/>
        <v>40053.110229492188</v>
      </c>
      <c r="I42" s="89">
        <f t="shared" si="2"/>
        <v>36086.900756835938</v>
      </c>
      <c r="J42" s="89">
        <f t="shared" si="2"/>
        <v>39758.460756858491</v>
      </c>
      <c r="K42" s="89">
        <f t="shared" si="2"/>
        <v>58483.802493052339</v>
      </c>
      <c r="L42" s="89">
        <f t="shared" si="2"/>
        <v>41632.128613664296</v>
      </c>
      <c r="M42" s="89">
        <f t="shared" si="2"/>
        <v>47671.405000317936</v>
      </c>
      <c r="N42" s="89">
        <f t="shared" si="2"/>
        <v>33040.407034697913</v>
      </c>
      <c r="O42" s="89">
        <f t="shared" si="2"/>
        <v>41338.346409533187</v>
      </c>
      <c r="P42" s="89">
        <f t="shared" si="2"/>
        <v>38164.120330810547</v>
      </c>
      <c r="Q42" s="100">
        <f t="shared" si="2"/>
        <v>58483.802493052339</v>
      </c>
    </row>
    <row r="43" spans="1:17" ht="15" thickBot="1" x14ac:dyDescent="0.25">
      <c r="A43" s="78"/>
      <c r="C43" s="72" t="s">
        <v>68</v>
      </c>
      <c r="D43" s="79"/>
      <c r="E43" s="91">
        <f>E40-E42</f>
        <v>770425.70711053745</v>
      </c>
      <c r="F43" s="91">
        <f t="shared" ref="F43:Q43" si="3">F40-F42</f>
        <v>794725.08501375536</v>
      </c>
      <c r="G43" s="91">
        <f t="shared" si="3"/>
        <v>693602.63956858998</v>
      </c>
      <c r="H43" s="91">
        <f t="shared" si="3"/>
        <v>1000154.4944541889</v>
      </c>
      <c r="I43" s="91">
        <f t="shared" si="3"/>
        <v>1130408.0881184887</v>
      </c>
      <c r="J43" s="91">
        <f t="shared" si="3"/>
        <v>1327376.5284951676</v>
      </c>
      <c r="K43" s="91">
        <f t="shared" si="3"/>
        <v>1502097.9249023739</v>
      </c>
      <c r="L43" s="91">
        <f t="shared" si="3"/>
        <v>1412507.0088063928</v>
      </c>
      <c r="M43" s="91">
        <f t="shared" si="3"/>
        <v>1304781.3893595389</v>
      </c>
      <c r="N43" s="91">
        <f t="shared" si="3"/>
        <v>1049112.8741112337</v>
      </c>
      <c r="O43" s="91">
        <f t="shared" si="3"/>
        <v>774925.63751160726</v>
      </c>
      <c r="P43" s="91">
        <f t="shared" si="3"/>
        <v>751793.57357345475</v>
      </c>
      <c r="Q43" s="101">
        <f t="shared" si="3"/>
        <v>1502097.9249023739</v>
      </c>
    </row>
    <row r="44" spans="1:17" ht="15" thickTop="1" x14ac:dyDescent="0.2">
      <c r="A44" s="78"/>
      <c r="D44" s="79"/>
    </row>
    <row r="45" spans="1:17" x14ac:dyDescent="0.2">
      <c r="A45" s="78" t="s">
        <v>0</v>
      </c>
      <c r="D45" s="79"/>
      <c r="K45" s="76" t="s">
        <v>306</v>
      </c>
      <c r="Q45" s="76" t="s">
        <v>306</v>
      </c>
    </row>
    <row r="46" spans="1:17" x14ac:dyDescent="0.2">
      <c r="A46" s="78" t="s">
        <v>259</v>
      </c>
      <c r="D46" s="79"/>
      <c r="K46" s="76" t="s">
        <v>307</v>
      </c>
      <c r="Q46" s="76" t="s">
        <v>307</v>
      </c>
    </row>
    <row r="47" spans="1:17" x14ac:dyDescent="0.2">
      <c r="A47" s="78" t="s">
        <v>304</v>
      </c>
      <c r="D47" s="79"/>
      <c r="K47" s="76" t="s">
        <v>308</v>
      </c>
      <c r="Q47" s="76" t="s">
        <v>308</v>
      </c>
    </row>
    <row r="48" spans="1:17" x14ac:dyDescent="0.2">
      <c r="A48" s="78"/>
      <c r="D48" s="79"/>
      <c r="K48" s="76" t="s">
        <v>309</v>
      </c>
      <c r="Q48" s="76" t="s">
        <v>309</v>
      </c>
    </row>
    <row r="49" spans="1:17" x14ac:dyDescent="0.2">
      <c r="A49" s="78"/>
      <c r="D49" s="79"/>
      <c r="K49" s="77" t="s">
        <v>383</v>
      </c>
      <c r="Q49" s="77" t="s">
        <v>384</v>
      </c>
    </row>
    <row r="50" spans="1:17" x14ac:dyDescent="0.2">
      <c r="A50" s="78"/>
      <c r="D50" s="79"/>
    </row>
    <row r="51" spans="1:17" x14ac:dyDescent="0.2">
      <c r="A51" s="78"/>
      <c r="B51" s="78"/>
      <c r="C51" s="78"/>
      <c r="D51" s="80"/>
      <c r="E51" s="81">
        <v>43466</v>
      </c>
      <c r="F51" s="81">
        <v>43497</v>
      </c>
      <c r="G51" s="81">
        <v>43525</v>
      </c>
      <c r="H51" s="81">
        <v>43556</v>
      </c>
      <c r="I51" s="81">
        <v>43586</v>
      </c>
      <c r="J51" s="81">
        <v>43617</v>
      </c>
      <c r="K51" s="81">
        <v>43647</v>
      </c>
      <c r="L51" s="81">
        <v>43678</v>
      </c>
      <c r="M51" s="81">
        <v>43709</v>
      </c>
      <c r="N51" s="81">
        <v>43739</v>
      </c>
      <c r="O51" s="81">
        <v>43770</v>
      </c>
      <c r="P51" s="81">
        <v>43800</v>
      </c>
      <c r="Q51" s="81" t="s">
        <v>129</v>
      </c>
    </row>
    <row r="52" spans="1:17" x14ac:dyDescent="0.2">
      <c r="A52" s="82" t="s">
        <v>2</v>
      </c>
      <c r="B52" s="83" t="s">
        <v>69</v>
      </c>
      <c r="C52" s="83" t="s">
        <v>131</v>
      </c>
      <c r="D52" s="84"/>
      <c r="E52" s="85">
        <v>43831</v>
      </c>
      <c r="F52" s="85">
        <v>43862</v>
      </c>
      <c r="G52" s="85">
        <v>43891</v>
      </c>
      <c r="H52" s="85">
        <v>43922</v>
      </c>
      <c r="I52" s="85">
        <v>43952</v>
      </c>
      <c r="J52" s="85">
        <v>43983</v>
      </c>
      <c r="K52" s="85">
        <v>44013</v>
      </c>
      <c r="L52" s="85">
        <v>44044</v>
      </c>
      <c r="M52" s="85">
        <v>44075</v>
      </c>
      <c r="N52" s="85">
        <v>44105</v>
      </c>
      <c r="O52" s="85">
        <v>44136</v>
      </c>
      <c r="P52" s="85">
        <v>44166</v>
      </c>
      <c r="Q52" s="85" t="s">
        <v>111</v>
      </c>
    </row>
    <row r="53" spans="1:17" x14ac:dyDescent="0.2">
      <c r="A53" s="78"/>
      <c r="D53" s="79"/>
    </row>
    <row r="54" spans="1:17" x14ac:dyDescent="0.2">
      <c r="A54" s="78">
        <v>1</v>
      </c>
      <c r="B54" s="93" t="s">
        <v>71</v>
      </c>
      <c r="C54" s="78" t="s">
        <v>7</v>
      </c>
      <c r="D54" s="80"/>
      <c r="E54" s="89">
        <f>'Adjusted MDD'!E54*'Adjusted CF'!E51</f>
        <v>108307.33955318347</v>
      </c>
      <c r="F54" s="89">
        <f>'Adjusted MDD'!F54*'Adjusted CF'!F51</f>
        <v>114372.55209093992</v>
      </c>
      <c r="G54" s="89">
        <f>'Adjusted MDD'!G54*'Adjusted CF'!G51</f>
        <v>96074.377661780891</v>
      </c>
      <c r="H54" s="89">
        <f>'Adjusted MDD'!H54*'Adjusted CF'!H51</f>
        <v>123037.11788068425</v>
      </c>
      <c r="I54" s="89">
        <f>'Adjusted MDD'!I54*'Adjusted CF'!I51</f>
        <v>148350.12260972493</v>
      </c>
      <c r="J54" s="89">
        <f>'Adjusted MDD'!J54*'Adjusted CF'!J51</f>
        <v>190853.56321519386</v>
      </c>
      <c r="K54" s="89">
        <f>'Adjusted MDD'!K54*'Adjusted CF'!K51</f>
        <v>213189.69379850925</v>
      </c>
      <c r="L54" s="89">
        <f>'Adjusted MDD'!L54*'Adjusted CF'!L51</f>
        <v>180699.47785798999</v>
      </c>
      <c r="M54" s="89">
        <f>'Adjusted MDD'!M54*'Adjusted CF'!M51</f>
        <v>159597.74741820185</v>
      </c>
      <c r="N54" s="89">
        <f>'Adjusted MDD'!N54*'Adjusted CF'!N51</f>
        <v>116856.73171578154</v>
      </c>
      <c r="O54" s="89">
        <f>'Adjusted MDD'!O54*'Adjusted CF'!O51</f>
        <v>69154.691390716238</v>
      </c>
      <c r="P54" s="89">
        <f>'Adjusted MDD'!P54*'Adjusted CF'!P51</f>
        <v>122469.33610992742</v>
      </c>
      <c r="Q54" s="100">
        <f t="shared" ref="Q54:Q72" si="4">K54</f>
        <v>213189.69379850925</v>
      </c>
    </row>
    <row r="55" spans="1:17" x14ac:dyDescent="0.2">
      <c r="A55" s="78">
        <v>2</v>
      </c>
      <c r="B55" s="93" t="s">
        <v>72</v>
      </c>
      <c r="C55" s="78" t="s">
        <v>9</v>
      </c>
      <c r="D55" s="80"/>
      <c r="E55" s="89">
        <f>'Adjusted MDD'!E55*'Adjusted CF'!E52</f>
        <v>20050.664783827666</v>
      </c>
      <c r="F55" s="89">
        <f>'Adjusted MDD'!F55*'Adjusted CF'!F52</f>
        <v>20086.770395443611</v>
      </c>
      <c r="G55" s="89">
        <f>'Adjusted MDD'!G55*'Adjusted CF'!G52</f>
        <v>19654.521741268862</v>
      </c>
      <c r="H55" s="89">
        <f>'Adjusted MDD'!H55*'Adjusted CF'!H52</f>
        <v>21907.716002056986</v>
      </c>
      <c r="I55" s="89">
        <f>'Adjusted MDD'!I55*'Adjusted CF'!I52</f>
        <v>26173.338935501924</v>
      </c>
      <c r="J55" s="89">
        <f>'Adjusted MDD'!J55*'Adjusted CF'!J52</f>
        <v>32949.268204140855</v>
      </c>
      <c r="K55" s="89">
        <f>'Adjusted MDD'!K55*'Adjusted CF'!K52</f>
        <v>39191.227472572464</v>
      </c>
      <c r="L55" s="89">
        <f>'Adjusted MDD'!L55*'Adjusted CF'!L52</f>
        <v>37587.575097794812</v>
      </c>
      <c r="M55" s="89">
        <f>'Adjusted MDD'!M55*'Adjusted CF'!M52</f>
        <v>34095.670315590956</v>
      </c>
      <c r="N55" s="89">
        <f>'Adjusted MDD'!N55*'Adjusted CF'!N52</f>
        <v>29922.87732757354</v>
      </c>
      <c r="O55" s="89">
        <f>'Adjusted MDD'!O55*'Adjusted CF'!O52</f>
        <v>21080.369749637041</v>
      </c>
      <c r="P55" s="89">
        <f>'Adjusted MDD'!P55*'Adjusted CF'!P52</f>
        <v>15242.159533559528</v>
      </c>
      <c r="Q55" s="100">
        <f t="shared" si="4"/>
        <v>39191.227472572464</v>
      </c>
    </row>
    <row r="56" spans="1:17" x14ac:dyDescent="0.2">
      <c r="A56" s="78">
        <v>3</v>
      </c>
      <c r="B56" s="93" t="s">
        <v>73</v>
      </c>
      <c r="C56" s="78" t="s">
        <v>31</v>
      </c>
      <c r="D56" s="80"/>
      <c r="E56" s="89">
        <f>'Adjusted MDD'!E56*'Adjusted CF'!E53</f>
        <v>25830.088097388445</v>
      </c>
      <c r="F56" s="89">
        <f>'Adjusted MDD'!F56*'Adjusted CF'!F53</f>
        <v>27512.50841277311</v>
      </c>
      <c r="G56" s="89">
        <f>'Adjusted MDD'!G56*'Adjusted CF'!G53</f>
        <v>28445.62884577701</v>
      </c>
      <c r="H56" s="89">
        <f>'Adjusted MDD'!H56*'Adjusted CF'!H53</f>
        <v>34524.063280898314</v>
      </c>
      <c r="I56" s="89">
        <f>'Adjusted MDD'!I56*'Adjusted CF'!I53</f>
        <v>37210.297127528916</v>
      </c>
      <c r="J56" s="89">
        <f>'Adjusted MDD'!J56*'Adjusted CF'!J53</f>
        <v>43539.349370273892</v>
      </c>
      <c r="K56" s="89">
        <f>'Adjusted MDD'!K56*'Adjusted CF'!K53</f>
        <v>49245.60088992599</v>
      </c>
      <c r="L56" s="89">
        <f>'Adjusted MDD'!L56*'Adjusted CF'!L53</f>
        <v>46508.812386779377</v>
      </c>
      <c r="M56" s="89">
        <f>'Adjusted MDD'!M56*'Adjusted CF'!M53</f>
        <v>45260.259992584346</v>
      </c>
      <c r="N56" s="89">
        <f>'Adjusted MDD'!N56*'Adjusted CF'!N53</f>
        <v>37701.540288953693</v>
      </c>
      <c r="O56" s="89">
        <f>'Adjusted MDD'!O56*'Adjusted CF'!O53</f>
        <v>27811.503993429607</v>
      </c>
      <c r="P56" s="89">
        <f>'Adjusted MDD'!P56*'Adjusted CF'!P53</f>
        <v>24969.235152552352</v>
      </c>
      <c r="Q56" s="100">
        <f t="shared" si="4"/>
        <v>49245.60088992599</v>
      </c>
    </row>
    <row r="57" spans="1:17" x14ac:dyDescent="0.2">
      <c r="A57" s="78">
        <v>4</v>
      </c>
      <c r="B57" s="93" t="s">
        <v>74</v>
      </c>
      <c r="C57" s="78" t="s">
        <v>33</v>
      </c>
      <c r="D57" s="80"/>
      <c r="E57" s="89">
        <f>'Adjusted MDD'!E57*'Adjusted CF'!E54</f>
        <v>2826.2440646936084</v>
      </c>
      <c r="F57" s="89">
        <f>'Adjusted MDD'!F57*'Adjusted CF'!F54</f>
        <v>3501.9201333681317</v>
      </c>
      <c r="G57" s="89">
        <f>'Adjusted MDD'!G57*'Adjusted CF'!G54</f>
        <v>3086.464019665073</v>
      </c>
      <c r="H57" s="89">
        <f>'Adjusted MDD'!H57*'Adjusted CF'!H54</f>
        <v>2692.1760197971012</v>
      </c>
      <c r="I57" s="89">
        <f>'Adjusted MDD'!I57*'Adjusted CF'!I54</f>
        <v>2384.0907003659822</v>
      </c>
      <c r="J57" s="89">
        <f>'Adjusted MDD'!J57*'Adjusted CF'!J54</f>
        <v>2547.5697481766997</v>
      </c>
      <c r="K57" s="89">
        <f>'Adjusted MDD'!K57*'Adjusted CF'!K54</f>
        <v>2550.375160853639</v>
      </c>
      <c r="L57" s="89">
        <f>'Adjusted MDD'!L57*'Adjusted CF'!L54</f>
        <v>2884.7293444415513</v>
      </c>
      <c r="M57" s="89">
        <f>'Adjusted MDD'!M57*'Adjusted CF'!M54</f>
        <v>2639.8933289996021</v>
      </c>
      <c r="N57" s="89">
        <f>'Adjusted MDD'!N57*'Adjusted CF'!N54</f>
        <v>2288.9092128830666</v>
      </c>
      <c r="O57" s="89">
        <f>'Adjusted MDD'!O57*'Adjusted CF'!O54</f>
        <v>2070.7096682501206</v>
      </c>
      <c r="P57" s="89">
        <f>'Adjusted MDD'!P57*'Adjusted CF'!P54</f>
        <v>2114.0459485781903</v>
      </c>
      <c r="Q57" s="100">
        <f t="shared" si="4"/>
        <v>2550.375160853639</v>
      </c>
    </row>
    <row r="58" spans="1:17" x14ac:dyDescent="0.2">
      <c r="A58" s="78">
        <v>5</v>
      </c>
      <c r="B58" s="93" t="s">
        <v>75</v>
      </c>
      <c r="C58" s="78" t="s">
        <v>29</v>
      </c>
      <c r="D58" s="80"/>
      <c r="E58" s="89">
        <f>'Adjusted MDD'!E58*'Adjusted CF'!E55</f>
        <v>288.41682607133566</v>
      </c>
      <c r="F58" s="89">
        <f>'Adjusted MDD'!F58*'Adjusted CF'!F55</f>
        <v>81.55482346133816</v>
      </c>
      <c r="G58" s="89">
        <f>'Adjusted MDD'!G58*'Adjusted CF'!G55</f>
        <v>1228.237424486573</v>
      </c>
      <c r="H58" s="89">
        <f>'Adjusted MDD'!H58*'Adjusted CF'!H55</f>
        <v>7979.0523209840185</v>
      </c>
      <c r="I58" s="89">
        <f>'Adjusted MDD'!I58*'Adjusted CF'!I55</f>
        <v>5095.1656574998915</v>
      </c>
      <c r="J58" s="89">
        <f>'Adjusted MDD'!J58*'Adjusted CF'!J55</f>
        <v>5206.7923554727849</v>
      </c>
      <c r="K58" s="89">
        <f>'Adjusted MDD'!K58*'Adjusted CF'!K55</f>
        <v>8858.5594017262392</v>
      </c>
      <c r="L58" s="89">
        <f>'Adjusted MDD'!L58*'Adjusted CF'!L55</f>
        <v>8472.597974711678</v>
      </c>
      <c r="M58" s="89">
        <f>'Adjusted MDD'!M58*'Adjusted CF'!M55</f>
        <v>10852.759452652735</v>
      </c>
      <c r="N58" s="89">
        <f>'Adjusted MDD'!N58*'Adjusted CF'!N55</f>
        <v>6372.6773779480163</v>
      </c>
      <c r="O58" s="89">
        <f>'Adjusted MDD'!O58*'Adjusted CF'!O55</f>
        <v>2011.635856794238</v>
      </c>
      <c r="P58" s="89">
        <f>'Adjusted MDD'!P58*'Adjusted CF'!P55</f>
        <v>1610.1821449498448</v>
      </c>
      <c r="Q58" s="100">
        <f t="shared" si="4"/>
        <v>8858.5594017262392</v>
      </c>
    </row>
    <row r="59" spans="1:17" x14ac:dyDescent="0.2">
      <c r="A59" s="78">
        <v>6</v>
      </c>
      <c r="B59" s="93" t="s">
        <v>76</v>
      </c>
      <c r="C59" s="78" t="s">
        <v>63</v>
      </c>
      <c r="D59" s="80"/>
      <c r="E59" s="89">
        <f>'Adjusted MDD'!E59*'Adjusted CF'!E56</f>
        <v>4547.4697711039626</v>
      </c>
      <c r="F59" s="89">
        <f>'Adjusted MDD'!F59*'Adjusted CF'!F56</f>
        <v>6038.1547363073132</v>
      </c>
      <c r="G59" s="89">
        <f>'Adjusted MDD'!G59*'Adjusted CF'!G56</f>
        <v>5955.250281043247</v>
      </c>
      <c r="H59" s="89">
        <f>'Adjusted MDD'!H59*'Adjusted CF'!H56</f>
        <v>4909.6013698262868</v>
      </c>
      <c r="I59" s="89">
        <f>'Adjusted MDD'!I59*'Adjusted CF'!I56</f>
        <v>7255.971812087836</v>
      </c>
      <c r="J59" s="89">
        <f>'Adjusted MDD'!J59*'Adjusted CF'!J56</f>
        <v>7340.6049730573041</v>
      </c>
      <c r="K59" s="89">
        <f>'Adjusted MDD'!K59*'Adjusted CF'!K56</f>
        <v>8399.7878024054553</v>
      </c>
      <c r="L59" s="89">
        <f>'Adjusted MDD'!L59*'Adjusted CF'!L56</f>
        <v>9801.8420667214341</v>
      </c>
      <c r="M59" s="89">
        <f>'Adjusted MDD'!M59*'Adjusted CF'!M56</f>
        <v>9189.4585321435807</v>
      </c>
      <c r="N59" s="89">
        <f>'Adjusted MDD'!N59*'Adjusted CF'!N56</f>
        <v>7345.0891808130355</v>
      </c>
      <c r="O59" s="89">
        <f>'Adjusted MDD'!O59*'Adjusted CF'!O56</f>
        <v>4230.2821064723685</v>
      </c>
      <c r="P59" s="89">
        <f>'Adjusted MDD'!P59*'Adjusted CF'!P56</f>
        <v>6345.8438270041988</v>
      </c>
      <c r="Q59" s="100">
        <f t="shared" si="4"/>
        <v>8399.7878024054553</v>
      </c>
    </row>
    <row r="60" spans="1:17" x14ac:dyDescent="0.2">
      <c r="A60" s="78">
        <v>7</v>
      </c>
      <c r="B60" s="93" t="s">
        <v>77</v>
      </c>
      <c r="C60" s="78" t="s">
        <v>78</v>
      </c>
      <c r="D60" s="80"/>
      <c r="E60" s="89">
        <f>'Adjusted MDD'!E60*'Adjusted CF'!E57</f>
        <v>3834.0235057284162</v>
      </c>
      <c r="F60" s="89">
        <f>'Adjusted MDD'!F60*'Adjusted CF'!F57</f>
        <v>3664.6651933273674</v>
      </c>
      <c r="G60" s="89">
        <f>'Adjusted MDD'!G60*'Adjusted CF'!G57</f>
        <v>4138.6999464699202</v>
      </c>
      <c r="H60" s="89">
        <f>'Adjusted MDD'!H60*'Adjusted CF'!H57</f>
        <v>4622.7253084283329</v>
      </c>
      <c r="I60" s="89">
        <f>'Adjusted MDD'!I60*'Adjusted CF'!I57</f>
        <v>5243.1911338303498</v>
      </c>
      <c r="J60" s="89">
        <f>'Adjusted MDD'!J60*'Adjusted CF'!J57</f>
        <v>5334.5888789882601</v>
      </c>
      <c r="K60" s="89">
        <f>'Adjusted MDD'!K60*'Adjusted CF'!K57</f>
        <v>6165.3469276429851</v>
      </c>
      <c r="L60" s="89">
        <f>'Adjusted MDD'!L60*'Adjusted CF'!L57</f>
        <v>5246.4190001433999</v>
      </c>
      <c r="M60" s="89">
        <f>'Adjusted MDD'!M60*'Adjusted CF'!M57</f>
        <v>5548.4216725667648</v>
      </c>
      <c r="N60" s="89">
        <f>'Adjusted MDD'!N60*'Adjusted CF'!N57</f>
        <v>5645.3688312493123</v>
      </c>
      <c r="O60" s="89">
        <f>'Adjusted MDD'!O60*'Adjusted CF'!O57</f>
        <v>4150.4365174660852</v>
      </c>
      <c r="P60" s="89">
        <f>'Adjusted MDD'!P60*'Adjusted CF'!P57</f>
        <v>3682.7842140302164</v>
      </c>
      <c r="Q60" s="100">
        <f t="shared" si="4"/>
        <v>6165.3469276429851</v>
      </c>
    </row>
    <row r="61" spans="1:17" x14ac:dyDescent="0.2">
      <c r="A61" s="78">
        <v>8</v>
      </c>
      <c r="B61" s="93" t="s">
        <v>79</v>
      </c>
      <c r="C61" s="78" t="s">
        <v>80</v>
      </c>
      <c r="D61" s="80"/>
      <c r="E61" s="89">
        <f>'Adjusted MDD'!E61*'Adjusted CF'!E58</f>
        <v>679.32001495361328</v>
      </c>
      <c r="F61" s="89">
        <f>'Adjusted MDD'!F61*'Adjusted CF'!F58</f>
        <v>671.76002502441406</v>
      </c>
      <c r="G61" s="89">
        <f>'Adjusted MDD'!G61*'Adjusted CF'!G58</f>
        <v>751.68003082275391</v>
      </c>
      <c r="H61" s="89">
        <f>'Adjusted MDD'!H61*'Adjusted CF'!H58</f>
        <v>608.04001617431641</v>
      </c>
      <c r="I61" s="89">
        <f>'Adjusted MDD'!I61*'Adjusted CF'!I58</f>
        <v>615.60002136230469</v>
      </c>
      <c r="J61" s="89">
        <f>'Adjusted MDD'!J61*'Adjusted CF'!J58</f>
        <v>721.44001770019531</v>
      </c>
      <c r="K61" s="89">
        <f>'Adjusted MDD'!K61*'Adjusted CF'!K58</f>
        <v>609.12003135681152</v>
      </c>
      <c r="L61" s="89">
        <f>'Adjusted MDD'!L61*'Adjusted CF'!L58</f>
        <v>694.44003295898438</v>
      </c>
      <c r="M61" s="89">
        <f>'Adjusted MDD'!M61*'Adjusted CF'!M58</f>
        <v>654.48002624511719</v>
      </c>
      <c r="N61" s="89">
        <f>'Adjusted MDD'!N61*'Adjusted CF'!N58</f>
        <v>218.16001129150391</v>
      </c>
      <c r="O61" s="89">
        <f>'Adjusted MDD'!O61*'Adjusted CF'!O58</f>
        <v>220.32000553607938</v>
      </c>
      <c r="P61" s="89">
        <f>'Adjusted MDD'!P61*'Adjusted CF'!P58</f>
        <v>643.68002319335938</v>
      </c>
      <c r="Q61" s="100">
        <f t="shared" si="4"/>
        <v>609.12003135681152</v>
      </c>
    </row>
    <row r="62" spans="1:17" x14ac:dyDescent="0.2">
      <c r="A62" s="78">
        <v>9</v>
      </c>
      <c r="B62" s="93" t="s">
        <v>81</v>
      </c>
      <c r="C62" s="78" t="s">
        <v>35</v>
      </c>
      <c r="D62" s="80"/>
      <c r="E62" s="89">
        <f>'Adjusted MDD'!E62*'Adjusted CF'!E59</f>
        <v>10540.985829206782</v>
      </c>
      <c r="F62" s="89">
        <f>'Adjusted MDD'!F62*'Adjusted CF'!F59</f>
        <v>10875.576130889163</v>
      </c>
      <c r="G62" s="89">
        <f>'Adjusted MDD'!G62*'Adjusted CF'!G59</f>
        <v>8962.1793177485852</v>
      </c>
      <c r="H62" s="89">
        <f>'Adjusted MDD'!H62*'Adjusted CF'!H59</f>
        <v>8392.1003372522409</v>
      </c>
      <c r="I62" s="89">
        <f>'Adjusted MDD'!I62*'Adjusted CF'!I59</f>
        <v>9562.5301075686639</v>
      </c>
      <c r="J62" s="89">
        <f>'Adjusted MDD'!J62*'Adjusted CF'!J59</f>
        <v>10811.543989169742</v>
      </c>
      <c r="K62" s="89">
        <f>'Adjusted MDD'!K62*'Adjusted CF'!K59</f>
        <v>11684.097811470281</v>
      </c>
      <c r="L62" s="89">
        <f>'Adjusted MDD'!L62*'Adjusted CF'!L59</f>
        <v>10567.434432035501</v>
      </c>
      <c r="M62" s="89">
        <f>'Adjusted MDD'!M62*'Adjusted CF'!M59</f>
        <v>11381.31444843616</v>
      </c>
      <c r="N62" s="89">
        <f>'Adjusted MDD'!N62*'Adjusted CF'!N59</f>
        <v>10705.971788368928</v>
      </c>
      <c r="O62" s="89">
        <f>'Adjusted MDD'!O62*'Adjusted CF'!O59</f>
        <v>10062.979528824977</v>
      </c>
      <c r="P62" s="89">
        <f>'Adjusted MDD'!P62*'Adjusted CF'!P59</f>
        <v>8930.8791680335999</v>
      </c>
      <c r="Q62" s="100">
        <f t="shared" si="4"/>
        <v>11684.097811470281</v>
      </c>
    </row>
    <row r="63" spans="1:17" x14ac:dyDescent="0.2">
      <c r="A63" s="78">
        <v>10</v>
      </c>
      <c r="B63" s="93" t="s">
        <v>82</v>
      </c>
      <c r="C63" s="78" t="s">
        <v>37</v>
      </c>
      <c r="D63" s="80"/>
      <c r="E63" s="89">
        <f>'Adjusted MDD'!E63*'Adjusted CF'!E60</f>
        <v>11696.960357666014</v>
      </c>
      <c r="F63" s="89">
        <f>'Adjusted MDD'!F63*'Adjusted CF'!F60</f>
        <v>11851.230239868164</v>
      </c>
      <c r="G63" s="89">
        <f>'Adjusted MDD'!G63*'Adjusted CF'!G60</f>
        <v>10716.520172119141</v>
      </c>
      <c r="H63" s="89">
        <f>'Adjusted MDD'!H63*'Adjusted CF'!H60</f>
        <v>8990.1301422119122</v>
      </c>
      <c r="I63" s="89">
        <f>'Adjusted MDD'!I63*'Adjusted CF'!I60</f>
        <v>9282.9901733398438</v>
      </c>
      <c r="J63" s="89">
        <f>'Adjusted MDD'!J63*'Adjusted CF'!J60</f>
        <v>10194.790298461914</v>
      </c>
      <c r="K63" s="89">
        <f>'Adjusted MDD'!K63*'Adjusted CF'!K60</f>
        <v>10886.370391845703</v>
      </c>
      <c r="L63" s="89">
        <f>'Adjusted MDD'!L63*'Adjusted CF'!L60</f>
        <v>10624.850234985352</v>
      </c>
      <c r="M63" s="89">
        <f>'Adjusted MDD'!M63*'Adjusted CF'!M60</f>
        <v>9793.7803497314453</v>
      </c>
      <c r="N63" s="89">
        <f>'Adjusted MDD'!N63*'Adjusted CF'!N60</f>
        <v>9507.7202758789044</v>
      </c>
      <c r="O63" s="89">
        <f>'Adjusted MDD'!O63*'Adjusted CF'!O60</f>
        <v>9096.3901214599609</v>
      </c>
      <c r="P63" s="89">
        <f>'Adjusted MDD'!P63*'Adjusted CF'!P60</f>
        <v>11664.970169067383</v>
      </c>
      <c r="Q63" s="100">
        <f t="shared" si="4"/>
        <v>10886.370391845703</v>
      </c>
    </row>
    <row r="64" spans="1:17" x14ac:dyDescent="0.2">
      <c r="A64" s="78">
        <v>11</v>
      </c>
      <c r="B64" s="93" t="s">
        <v>83</v>
      </c>
      <c r="C64" s="78" t="s">
        <v>84</v>
      </c>
      <c r="D64" s="80"/>
      <c r="E64" s="89">
        <f>'Adjusted MDD'!E64*'Adjusted CF'!E61</f>
        <v>6608.879981994628</v>
      </c>
      <c r="F64" s="89">
        <f>'Adjusted MDD'!F64*'Adjusted CF'!F61</f>
        <v>6783.6599559783936</v>
      </c>
      <c r="G64" s="89">
        <f>'Adjusted MDD'!G64*'Adjusted CF'!G61</f>
        <v>6122.520133972168</v>
      </c>
      <c r="H64" s="89">
        <f>'Adjusted MDD'!H64*'Adjusted CF'!H61</f>
        <v>5986.8599643707275</v>
      </c>
      <c r="I64" s="89">
        <f>'Adjusted MDD'!I64*'Adjusted CF'!I61</f>
        <v>6988.1998672485333</v>
      </c>
      <c r="J64" s="89">
        <f>'Adjusted MDD'!J64*'Adjusted CF'!J61</f>
        <v>8303.5373883965603</v>
      </c>
      <c r="K64" s="89">
        <f>'Adjusted MDD'!K64*'Adjusted CF'!K61</f>
        <v>9437.9307307000636</v>
      </c>
      <c r="L64" s="89">
        <f>'Adjusted MDD'!L64*'Adjusted CF'!L61</f>
        <v>8215.8268217575551</v>
      </c>
      <c r="M64" s="89">
        <f>'Adjusted MDD'!M64*'Adjusted CF'!M61</f>
        <v>8015.680139102441</v>
      </c>
      <c r="N64" s="89">
        <f>'Adjusted MDD'!N64*'Adjusted CF'!N61</f>
        <v>6562.8599109649658</v>
      </c>
      <c r="O64" s="89">
        <f>'Adjusted MDD'!O64*'Adjusted CF'!O61</f>
        <v>4954.0200414657593</v>
      </c>
      <c r="P64" s="89">
        <f>'Adjusted MDD'!P64*'Adjusted CF'!P61</f>
        <v>6863.2200202941885</v>
      </c>
      <c r="Q64" s="100">
        <f t="shared" si="4"/>
        <v>9437.9307307000636</v>
      </c>
    </row>
    <row r="65" spans="1:17" x14ac:dyDescent="0.2">
      <c r="A65" s="78">
        <v>12</v>
      </c>
      <c r="B65" s="93" t="s">
        <v>142</v>
      </c>
      <c r="C65" s="78" t="s">
        <v>238</v>
      </c>
      <c r="D65" s="80"/>
      <c r="E65" s="89">
        <f>'Adjusted MDD'!E65*'Adjusted CF'!E62</f>
        <v>1188</v>
      </c>
      <c r="F65" s="89">
        <f>'Adjusted MDD'!F65*'Adjusted CF'!F62</f>
        <v>1512</v>
      </c>
      <c r="G65" s="89">
        <f>'Adjusted MDD'!G65*'Adjusted CF'!G62</f>
        <v>1116</v>
      </c>
      <c r="H65" s="89">
        <f>'Adjusted MDD'!H65*'Adjusted CF'!H62</f>
        <v>1368</v>
      </c>
      <c r="I65" s="89">
        <f>'Adjusted MDD'!I65*'Adjusted CF'!I62</f>
        <v>1440</v>
      </c>
      <c r="J65" s="89">
        <f>'Adjusted MDD'!J65*'Adjusted CF'!J62</f>
        <v>1644.0000000000002</v>
      </c>
      <c r="K65" s="89">
        <f>'Adjusted MDD'!K65*'Adjusted CF'!K62</f>
        <v>1884</v>
      </c>
      <c r="L65" s="89">
        <f>'Adjusted MDD'!L65*'Adjusted CF'!L62</f>
        <v>1764</v>
      </c>
      <c r="M65" s="89">
        <f>'Adjusted MDD'!M65*'Adjusted CF'!M62</f>
        <v>1524</v>
      </c>
      <c r="N65" s="89">
        <f>'Adjusted MDD'!N65*'Adjusted CF'!N62</f>
        <v>1308</v>
      </c>
      <c r="O65" s="89">
        <f>'Adjusted MDD'!O65*'Adjusted CF'!O62</f>
        <v>912.00000000000011</v>
      </c>
      <c r="P65" s="89">
        <f>'Adjusted MDD'!P65*'Adjusted CF'!P62</f>
        <v>1176</v>
      </c>
      <c r="Q65" s="100">
        <f t="shared" si="4"/>
        <v>1884</v>
      </c>
    </row>
    <row r="66" spans="1:17" x14ac:dyDescent="0.2">
      <c r="A66" s="78">
        <v>13</v>
      </c>
      <c r="B66" s="93" t="s">
        <v>85</v>
      </c>
      <c r="C66" s="78" t="s">
        <v>86</v>
      </c>
      <c r="D66" s="80"/>
      <c r="E66" s="89">
        <f>'Adjusted MDD'!E66*'Adjusted CF'!E63</f>
        <v>6862.400146484375</v>
      </c>
      <c r="F66" s="89">
        <f>'Adjusted MDD'!F66*'Adjusted CF'!F63</f>
        <v>7467.2001953125</v>
      </c>
      <c r="G66" s="89">
        <f>'Adjusted MDD'!G66*'Adjusted CF'!G63</f>
        <v>6948.80029296875</v>
      </c>
      <c r="H66" s="89">
        <f>'Adjusted MDD'!H66*'Adjusted CF'!H63</f>
        <v>8326.4005126953125</v>
      </c>
      <c r="I66" s="89">
        <f>'Adjusted MDD'!I66*'Adjusted CF'!I63</f>
        <v>10246.2666015625</v>
      </c>
      <c r="J66" s="89">
        <f>'Adjusted MDD'!J66*'Adjusted CF'!J63</f>
        <v>11388.511757815239</v>
      </c>
      <c r="K66" s="89">
        <f>'Adjusted MDD'!K66*'Adjusted CF'!K63</f>
        <v>12419.820273205363</v>
      </c>
      <c r="L66" s="89">
        <f>'Adjusted MDD'!L66*'Adjusted CF'!L63</f>
        <v>11359.33368598067</v>
      </c>
      <c r="M66" s="89">
        <f>'Adjusted MDD'!M66*'Adjusted CF'!M63</f>
        <v>8121.0440167823053</v>
      </c>
      <c r="N66" s="89">
        <f>'Adjusted MDD'!N66*'Adjusted CF'!N63</f>
        <v>9281.60009765625</v>
      </c>
      <c r="O66" s="89">
        <f>'Adjusted MDD'!O66*'Adjusted CF'!O63</f>
        <v>6769.0548572540283</v>
      </c>
      <c r="P66" s="89">
        <f>'Adjusted MDD'!P66*'Adjusted CF'!P63</f>
        <v>6516.800048828125</v>
      </c>
      <c r="Q66" s="100">
        <f t="shared" si="4"/>
        <v>12419.820273205363</v>
      </c>
    </row>
    <row r="67" spans="1:17" x14ac:dyDescent="0.2">
      <c r="A67" s="78">
        <v>14</v>
      </c>
      <c r="B67" s="93" t="s">
        <v>87</v>
      </c>
      <c r="C67" s="78" t="s">
        <v>88</v>
      </c>
      <c r="D67" s="80"/>
      <c r="E67" s="89">
        <f>'Adjusted MDD'!E67*'Adjusted CF'!E64</f>
        <v>417.89700000000005</v>
      </c>
      <c r="F67" s="89">
        <f>'Adjusted MDD'!F67*'Adjusted CF'!F64</f>
        <v>417.89699999999999</v>
      </c>
      <c r="G67" s="89">
        <f>'Adjusted MDD'!G67*'Adjusted CF'!G64</f>
        <v>417.89700000000005</v>
      </c>
      <c r="H67" s="89">
        <f>'Adjusted MDD'!H67*'Adjusted CF'!H64</f>
        <v>0</v>
      </c>
      <c r="I67" s="89">
        <f>'Adjusted MDD'!I67*'Adjusted CF'!I64</f>
        <v>0</v>
      </c>
      <c r="J67" s="89">
        <f>'Adjusted MDD'!J67*'Adjusted CF'!J64</f>
        <v>0</v>
      </c>
      <c r="K67" s="89">
        <f>'Adjusted MDD'!K67*'Adjusted CF'!K64</f>
        <v>0</v>
      </c>
      <c r="L67" s="89">
        <f>'Adjusted MDD'!L67*'Adjusted CF'!L64</f>
        <v>0</v>
      </c>
      <c r="M67" s="89">
        <f>'Adjusted MDD'!M67*'Adjusted CF'!M64</f>
        <v>0</v>
      </c>
      <c r="N67" s="89">
        <f>'Adjusted MDD'!N67*'Adjusted CF'!N64</f>
        <v>0</v>
      </c>
      <c r="O67" s="89">
        <f>'Adjusted MDD'!O67*'Adjusted CF'!O64</f>
        <v>0</v>
      </c>
      <c r="P67" s="89">
        <f>'Adjusted MDD'!P67*'Adjusted CF'!P64</f>
        <v>417.89700000000005</v>
      </c>
      <c r="Q67" s="100">
        <f t="shared" si="4"/>
        <v>0</v>
      </c>
    </row>
    <row r="68" spans="1:17" x14ac:dyDescent="0.2">
      <c r="A68" s="78">
        <v>15</v>
      </c>
      <c r="B68" s="93" t="s">
        <v>89</v>
      </c>
      <c r="C68" s="78" t="s">
        <v>43</v>
      </c>
      <c r="D68" s="80"/>
      <c r="E68" s="89">
        <f>'Adjusted MDD'!E68*'Adjusted CF'!E65</f>
        <v>1203.14946754637</v>
      </c>
      <c r="F68" s="89">
        <f>'Adjusted MDD'!F68*'Adjusted CF'!F65</f>
        <v>1204.8680115650518</v>
      </c>
      <c r="G68" s="89">
        <f>'Adjusted MDD'!G68*'Adjusted CF'!G65</f>
        <v>1198.4294007977712</v>
      </c>
      <c r="H68" s="89">
        <f>'Adjusted MDD'!H68*'Adjusted CF'!H65</f>
        <v>0</v>
      </c>
      <c r="I68" s="89">
        <f>'Adjusted MDD'!I68*'Adjusted CF'!I65</f>
        <v>0</v>
      </c>
      <c r="J68" s="89">
        <f>'Adjusted MDD'!J68*'Adjusted CF'!J65</f>
        <v>0</v>
      </c>
      <c r="K68" s="89">
        <f>'Adjusted MDD'!K68*'Adjusted CF'!K65</f>
        <v>0</v>
      </c>
      <c r="L68" s="89">
        <f>'Adjusted MDD'!L68*'Adjusted CF'!L65</f>
        <v>0</v>
      </c>
      <c r="M68" s="89">
        <f>'Adjusted MDD'!M68*'Adjusted CF'!M65</f>
        <v>0</v>
      </c>
      <c r="N68" s="89">
        <f>'Adjusted MDD'!N68*'Adjusted CF'!N65</f>
        <v>0</v>
      </c>
      <c r="O68" s="89">
        <f>'Adjusted MDD'!O68*'Adjusted CF'!O65</f>
        <v>0</v>
      </c>
      <c r="P68" s="89">
        <f>'Adjusted MDD'!P68*'Adjusted CF'!P65</f>
        <v>1203.3385046268079</v>
      </c>
      <c r="Q68" s="100">
        <f t="shared" si="4"/>
        <v>0</v>
      </c>
    </row>
    <row r="69" spans="1:17" x14ac:dyDescent="0.2">
      <c r="A69" s="78">
        <v>16</v>
      </c>
      <c r="B69" s="93" t="s">
        <v>90</v>
      </c>
      <c r="C69" s="78" t="s">
        <v>91</v>
      </c>
      <c r="D69" s="80"/>
      <c r="E69" s="89">
        <f>'Adjusted MDD'!E69*'Adjusted CF'!E66</f>
        <v>891.77898577726864</v>
      </c>
      <c r="F69" s="89">
        <f>'Adjusted MDD'!F69*'Adjusted CF'!F66</f>
        <v>227.57089892454218</v>
      </c>
      <c r="G69" s="89">
        <f>'Adjusted MDD'!G69*'Adjusted CF'!G66</f>
        <v>85.403736348844603</v>
      </c>
      <c r="H69" s="89">
        <f>'Adjusted MDD'!H69*'Adjusted CF'!H66</f>
        <v>163.2954908675799</v>
      </c>
      <c r="I69" s="89">
        <f>'Adjusted MDD'!I69*'Adjusted CF'!I66</f>
        <v>231.00575347861388</v>
      </c>
      <c r="J69" s="89">
        <f>'Adjusted MDD'!J69*'Adjusted CF'!J66</f>
        <v>787.96100308047755</v>
      </c>
      <c r="K69" s="89">
        <f>'Adjusted MDD'!K69*'Adjusted CF'!K66</f>
        <v>2448.7082067009437</v>
      </c>
      <c r="L69" s="89">
        <f>'Adjusted MDD'!L69*'Adjusted CF'!L66</f>
        <v>2536.9934367471651</v>
      </c>
      <c r="M69" s="89">
        <f>'Adjusted MDD'!M69*'Adjusted CF'!M66</f>
        <v>1166.0202452969852</v>
      </c>
      <c r="N69" s="89">
        <f>'Adjusted MDD'!N69*'Adjusted CF'!N66</f>
        <v>832.76155380871842</v>
      </c>
      <c r="O69" s="89">
        <f>'Adjusted MDD'!O69*'Adjusted CF'!O66</f>
        <v>1344.4705170755171</v>
      </c>
      <c r="P69" s="89">
        <f>'Adjusted MDD'!P69*'Adjusted CF'!P66</f>
        <v>2180.3957710572422</v>
      </c>
      <c r="Q69" s="100">
        <f t="shared" si="4"/>
        <v>2448.7082067009437</v>
      </c>
    </row>
    <row r="70" spans="1:17" x14ac:dyDescent="0.2">
      <c r="A70" s="78">
        <v>17</v>
      </c>
      <c r="B70" s="93" t="s">
        <v>92</v>
      </c>
      <c r="C70" s="78" t="s">
        <v>11</v>
      </c>
      <c r="D70" s="80"/>
      <c r="E70" s="89">
        <f>'Adjusted MDD'!E70*'Adjusted CF'!E67</f>
        <v>1155.0306525316046</v>
      </c>
      <c r="F70" s="89">
        <f>'Adjusted MDD'!F70*'Adjusted CF'!F67</f>
        <v>1375.3759344817829</v>
      </c>
      <c r="G70" s="89">
        <f>'Adjusted MDD'!G70*'Adjusted CF'!G67</f>
        <v>1408.0120482549594</v>
      </c>
      <c r="H70" s="89">
        <f>'Adjusted MDD'!H70*'Adjusted CF'!H67</f>
        <v>0</v>
      </c>
      <c r="I70" s="89">
        <f>'Adjusted MDD'!I70*'Adjusted CF'!I67</f>
        <v>0</v>
      </c>
      <c r="J70" s="89">
        <f>'Adjusted MDD'!J70*'Adjusted CF'!J67</f>
        <v>0</v>
      </c>
      <c r="K70" s="89">
        <f>'Adjusted MDD'!K70*'Adjusted CF'!K67</f>
        <v>0</v>
      </c>
      <c r="L70" s="89">
        <f>'Adjusted MDD'!L70*'Adjusted CF'!L67</f>
        <v>0</v>
      </c>
      <c r="M70" s="89">
        <f>'Adjusted MDD'!M70*'Adjusted CF'!M67</f>
        <v>0</v>
      </c>
      <c r="N70" s="89">
        <f>'Adjusted MDD'!N70*'Adjusted CF'!N67</f>
        <v>0</v>
      </c>
      <c r="O70" s="89">
        <f>'Adjusted MDD'!O70*'Adjusted CF'!O67</f>
        <v>257.38084806186066</v>
      </c>
      <c r="P70" s="89">
        <f>'Adjusted MDD'!P70*'Adjusted CF'!P67</f>
        <v>101.2879215605837</v>
      </c>
      <c r="Q70" s="100">
        <f t="shared" si="4"/>
        <v>0</v>
      </c>
    </row>
    <row r="71" spans="1:17" x14ac:dyDescent="0.2">
      <c r="A71" s="78">
        <v>18</v>
      </c>
      <c r="B71" s="93" t="s">
        <v>93</v>
      </c>
      <c r="C71" s="78" t="s">
        <v>94</v>
      </c>
      <c r="D71" s="80"/>
      <c r="E71" s="89">
        <f>'Adjusted MDD'!E71*'Adjusted CF'!E68</f>
        <v>2244.7081146240234</v>
      </c>
      <c r="F71" s="89">
        <f>'Adjusted MDD'!F71*'Adjusted CF'!F68</f>
        <v>2899.08006286621</v>
      </c>
      <c r="G71" s="89">
        <f>'Adjusted MDD'!G71*'Adjusted CF'!G68</f>
        <v>3262.3201599121094</v>
      </c>
      <c r="H71" s="89">
        <f>'Adjusted MDD'!H71*'Adjusted CF'!H68</f>
        <v>3206.4841308593755</v>
      </c>
      <c r="I71" s="89">
        <f>'Adjusted MDD'!I71*'Adjusted CF'!I68</f>
        <v>4632.8399963378906</v>
      </c>
      <c r="J71" s="89">
        <f>'Adjusted MDD'!J71*'Adjusted CF'!J68</f>
        <v>5939.3522644042969</v>
      </c>
      <c r="K71" s="89">
        <f>'Adjusted MDD'!K71*'Adjusted CF'!K68</f>
        <v>5416.2724304199219</v>
      </c>
      <c r="L71" s="89">
        <f>'Adjusted MDD'!L71*'Adjusted CF'!L68</f>
        <v>4994.4242858886719</v>
      </c>
      <c r="M71" s="89">
        <f>'Adjusted MDD'!M71*'Adjusted CF'!M68</f>
        <v>3930.8761749267578</v>
      </c>
      <c r="N71" s="89">
        <f>'Adjusted MDD'!N71*'Adjusted CF'!N68</f>
        <v>5001.0122985839853</v>
      </c>
      <c r="O71" s="89">
        <f>'Adjusted MDD'!O71*'Adjusted CF'!O68</f>
        <v>4128.5881805419913</v>
      </c>
      <c r="P71" s="89">
        <f>'Adjusted MDD'!P71*'Adjusted CF'!P68</f>
        <v>2109.2400436401363</v>
      </c>
      <c r="Q71" s="100">
        <f t="shared" si="4"/>
        <v>5416.2724304199219</v>
      </c>
    </row>
    <row r="72" spans="1:17" x14ac:dyDescent="0.2">
      <c r="A72" s="78">
        <v>19</v>
      </c>
      <c r="B72" s="93" t="s">
        <v>95</v>
      </c>
      <c r="C72" s="78" t="s">
        <v>96</v>
      </c>
      <c r="D72" s="80"/>
      <c r="E72" s="89">
        <f>'Adjusted MDD'!E72*'Adjusted CF'!E69</f>
        <v>287.47003948688507</v>
      </c>
      <c r="F72" s="89">
        <f>'Adjusted MDD'!F72*'Adjusted CF'!F69</f>
        <v>116.00003051757813</v>
      </c>
      <c r="G72" s="89">
        <f>'Adjusted MDD'!G72*'Adjusted CF'!G69</f>
        <v>34.640045166015632</v>
      </c>
      <c r="H72" s="89">
        <f>'Adjusted MDD'!H72*'Adjusted CF'!H69</f>
        <v>382.08006286621088</v>
      </c>
      <c r="I72" s="89">
        <f>'Adjusted MDD'!I72*'Adjusted CF'!I69</f>
        <v>581.9600830078125</v>
      </c>
      <c r="J72" s="89">
        <f>'Adjusted MDD'!J72*'Adjusted CF'!J69</f>
        <v>913.00107717514049</v>
      </c>
      <c r="K72" s="89">
        <f>'Adjusted MDD'!K72*'Adjusted CF'!K69</f>
        <v>736.36001586914063</v>
      </c>
      <c r="L72" s="89">
        <f>'Adjusted MDD'!L72*'Adjusted CF'!L69</f>
        <v>631.82795906066906</v>
      </c>
      <c r="M72" s="89">
        <f>'Adjusted MDD'!M72*'Adjusted CF'!M69</f>
        <v>791.63895297050487</v>
      </c>
      <c r="N72" s="89">
        <f>'Adjusted MDD'!N72*'Adjusted CF'!N69</f>
        <v>937.55099034309399</v>
      </c>
      <c r="O72" s="89">
        <f>'Adjusted MDD'!O72*'Adjusted CF'!O69</f>
        <v>730.77494978904724</v>
      </c>
      <c r="P72" s="89">
        <f>'Adjusted MDD'!P72*'Adjusted CF'!P69</f>
        <v>693.42097997665394</v>
      </c>
      <c r="Q72" s="100">
        <f t="shared" si="4"/>
        <v>736.36001586914063</v>
      </c>
    </row>
    <row r="73" spans="1:17" ht="15" thickBot="1" x14ac:dyDescent="0.25">
      <c r="A73" s="78"/>
      <c r="C73" s="72" t="s">
        <v>97</v>
      </c>
      <c r="D73" s="79"/>
      <c r="E73" s="91">
        <f t="shared" ref="E73:Q73" si="5">SUM(E54:E72)</f>
        <v>209460.82719226848</v>
      </c>
      <c r="F73" s="91">
        <f t="shared" si="5"/>
        <v>220660.34427104858</v>
      </c>
      <c r="G73" s="91">
        <f t="shared" si="5"/>
        <v>199607.58225860266</v>
      </c>
      <c r="H73" s="91">
        <f t="shared" si="5"/>
        <v>237095.84283997299</v>
      </c>
      <c r="I73" s="91">
        <f t="shared" si="5"/>
        <v>275293.57058044604</v>
      </c>
      <c r="J73" s="91">
        <f t="shared" si="5"/>
        <v>338475.87454150734</v>
      </c>
      <c r="K73" s="91">
        <f t="shared" si="5"/>
        <v>383123.27134520427</v>
      </c>
      <c r="L73" s="91">
        <f t="shared" si="5"/>
        <v>342590.58461799676</v>
      </c>
      <c r="M73" s="91">
        <f t="shared" si="5"/>
        <v>312563.04506623157</v>
      </c>
      <c r="N73" s="91">
        <f t="shared" si="5"/>
        <v>250488.83086209852</v>
      </c>
      <c r="O73" s="91">
        <f t="shared" si="5"/>
        <v>168985.60833277489</v>
      </c>
      <c r="P73" s="91">
        <f t="shared" si="5"/>
        <v>218934.71658087979</v>
      </c>
      <c r="Q73" s="101">
        <f t="shared" si="5"/>
        <v>383123.27134520427</v>
      </c>
    </row>
    <row r="74" spans="1:17" ht="15" thickTop="1" x14ac:dyDescent="0.2">
      <c r="A74" s="78"/>
      <c r="D74" s="79"/>
    </row>
    <row r="75" spans="1:17" x14ac:dyDescent="0.2">
      <c r="A75" s="78"/>
      <c r="C75" s="72" t="s">
        <v>98</v>
      </c>
      <c r="D75" s="79"/>
      <c r="E75" s="89">
        <f t="shared" ref="E75:P75" si="6">E72</f>
        <v>287.47003948688507</v>
      </c>
      <c r="F75" s="89">
        <f t="shared" si="6"/>
        <v>116.00003051757813</v>
      </c>
      <c r="G75" s="89">
        <f t="shared" si="6"/>
        <v>34.640045166015632</v>
      </c>
      <c r="H75" s="89">
        <f t="shared" si="6"/>
        <v>382.08006286621088</v>
      </c>
      <c r="I75" s="89">
        <f t="shared" si="6"/>
        <v>581.9600830078125</v>
      </c>
      <c r="J75" s="89">
        <f t="shared" si="6"/>
        <v>913.00107717514049</v>
      </c>
      <c r="K75" s="89">
        <f t="shared" si="6"/>
        <v>736.36001586914063</v>
      </c>
      <c r="L75" s="89">
        <f t="shared" si="6"/>
        <v>631.82795906066906</v>
      </c>
      <c r="M75" s="89">
        <f t="shared" si="6"/>
        <v>791.63895297050487</v>
      </c>
      <c r="N75" s="89">
        <f t="shared" si="6"/>
        <v>937.55099034309399</v>
      </c>
      <c r="O75" s="89">
        <f t="shared" si="6"/>
        <v>730.77494978904724</v>
      </c>
      <c r="P75" s="89">
        <f t="shared" si="6"/>
        <v>693.42097997665394</v>
      </c>
      <c r="Q75" s="100">
        <f t="shared" ref="Q75" si="7">K75</f>
        <v>736.36001586914063</v>
      </c>
    </row>
    <row r="76" spans="1:17" ht="15" thickBot="1" x14ac:dyDescent="0.25">
      <c r="A76" s="78"/>
      <c r="C76" s="72" t="s">
        <v>99</v>
      </c>
      <c r="D76" s="79"/>
      <c r="E76" s="91">
        <f>E73-E75</f>
        <v>209173.35715278159</v>
      </c>
      <c r="F76" s="91">
        <f t="shared" ref="F76:Q76" si="8">F73-F75</f>
        <v>220544.34424053101</v>
      </c>
      <c r="G76" s="91">
        <f t="shared" si="8"/>
        <v>199572.94221343665</v>
      </c>
      <c r="H76" s="91">
        <f t="shared" si="8"/>
        <v>236713.76277710678</v>
      </c>
      <c r="I76" s="91">
        <f t="shared" si="8"/>
        <v>274711.61049743823</v>
      </c>
      <c r="J76" s="91">
        <f t="shared" si="8"/>
        <v>337562.87346433219</v>
      </c>
      <c r="K76" s="91">
        <f t="shared" si="8"/>
        <v>382386.91132933513</v>
      </c>
      <c r="L76" s="91">
        <f t="shared" si="8"/>
        <v>341958.75665893609</v>
      </c>
      <c r="M76" s="91">
        <f t="shared" si="8"/>
        <v>311771.40611326107</v>
      </c>
      <c r="N76" s="91">
        <f t="shared" si="8"/>
        <v>249551.27987175543</v>
      </c>
      <c r="O76" s="91">
        <f t="shared" si="8"/>
        <v>168254.83338298585</v>
      </c>
      <c r="P76" s="91">
        <f t="shared" si="8"/>
        <v>218241.29560090313</v>
      </c>
      <c r="Q76" s="101">
        <f t="shared" si="8"/>
        <v>382386.91132933513</v>
      </c>
    </row>
    <row r="77" spans="1:17" ht="15" thickTop="1" x14ac:dyDescent="0.2">
      <c r="A77" s="78"/>
      <c r="D77" s="79"/>
    </row>
    <row r="78" spans="1:17" x14ac:dyDescent="0.2">
      <c r="A78" s="78"/>
      <c r="B78" s="78"/>
      <c r="C78" s="78"/>
      <c r="D78" s="80"/>
      <c r="E78" s="81">
        <v>43466</v>
      </c>
      <c r="F78" s="81">
        <v>43497</v>
      </c>
      <c r="G78" s="81">
        <v>43525</v>
      </c>
      <c r="H78" s="81">
        <v>43556</v>
      </c>
      <c r="I78" s="81">
        <v>43586</v>
      </c>
      <c r="J78" s="81">
        <v>43617</v>
      </c>
      <c r="K78" s="81">
        <v>43647</v>
      </c>
      <c r="L78" s="81">
        <v>43678</v>
      </c>
      <c r="M78" s="81">
        <v>43709</v>
      </c>
      <c r="N78" s="81">
        <v>43739</v>
      </c>
      <c r="O78" s="81">
        <v>43770</v>
      </c>
      <c r="P78" s="81">
        <v>43800</v>
      </c>
      <c r="Q78" s="81" t="s">
        <v>129</v>
      </c>
    </row>
    <row r="79" spans="1:17" x14ac:dyDescent="0.2">
      <c r="A79" s="82" t="s">
        <v>2</v>
      </c>
      <c r="B79" s="83" t="s">
        <v>69</v>
      </c>
      <c r="C79" s="83" t="s">
        <v>132</v>
      </c>
      <c r="D79" s="84"/>
      <c r="E79" s="85">
        <v>43831</v>
      </c>
      <c r="F79" s="85">
        <v>43862</v>
      </c>
      <c r="G79" s="85">
        <v>43891</v>
      </c>
      <c r="H79" s="85">
        <v>43922</v>
      </c>
      <c r="I79" s="85">
        <v>43952</v>
      </c>
      <c r="J79" s="85">
        <v>43983</v>
      </c>
      <c r="K79" s="85">
        <v>44013</v>
      </c>
      <c r="L79" s="85">
        <v>44044</v>
      </c>
      <c r="M79" s="85">
        <v>44075</v>
      </c>
      <c r="N79" s="85">
        <v>44105</v>
      </c>
      <c r="O79" s="85">
        <v>44136</v>
      </c>
      <c r="P79" s="85">
        <v>44166</v>
      </c>
      <c r="Q79" s="85" t="s">
        <v>111</v>
      </c>
    </row>
    <row r="80" spans="1:17" x14ac:dyDescent="0.2">
      <c r="A80" s="94"/>
      <c r="B80" s="78"/>
      <c r="C80" s="78"/>
      <c r="D80" s="80"/>
      <c r="E80" s="95"/>
      <c r="F80" s="95"/>
      <c r="G80" s="95"/>
      <c r="H80" s="95"/>
      <c r="I80" s="95"/>
      <c r="J80" s="95"/>
      <c r="K80" s="95"/>
      <c r="L80" s="95"/>
      <c r="M80" s="95"/>
      <c r="N80" s="95"/>
      <c r="O80" s="95"/>
      <c r="P80" s="95"/>
      <c r="Q80" s="95"/>
    </row>
    <row r="81" spans="1:17" x14ac:dyDescent="0.2">
      <c r="A81" s="78">
        <v>1</v>
      </c>
      <c r="B81" s="96" t="s">
        <v>101</v>
      </c>
      <c r="C81" s="78" t="s">
        <v>102</v>
      </c>
      <c r="D81" s="80"/>
      <c r="E81" s="89">
        <f>'Adjusted MDD'!E81*'Adjusted CF'!E74</f>
        <v>1609.1999849501308</v>
      </c>
      <c r="F81" s="89">
        <f>'Adjusted MDD'!F81*'Adjusted CF'!F74</f>
        <v>2548.8000031459446</v>
      </c>
      <c r="G81" s="89">
        <f>'Adjusted MDD'!G81*'Adjusted CF'!G74</f>
        <v>939.59998887987626</v>
      </c>
      <c r="H81" s="89">
        <f>'Adjusted MDD'!H81*'Adjusted CF'!H74</f>
        <v>3520.7999822473189</v>
      </c>
      <c r="I81" s="89">
        <f>'Adjusted MDD'!I81*'Adjusted CF'!I74</f>
        <v>4114.8001082928131</v>
      </c>
      <c r="J81" s="89">
        <f>'Adjusted MDD'!J81*'Adjusted CF'!J74</f>
        <v>5022.0001548932223</v>
      </c>
      <c r="K81" s="89">
        <f>'Adjusted MDD'!K81*'Adjusted CF'!K74</f>
        <v>4849.2000263228565</v>
      </c>
      <c r="L81" s="89">
        <f>'Adjusted MDD'!L81*'Adjusted CF'!L74</f>
        <v>4341.6001501923165</v>
      </c>
      <c r="M81" s="89">
        <f>'Adjusted MDD'!M81*'Adjusted CF'!M74</f>
        <v>3261.6000386334304</v>
      </c>
      <c r="N81" s="89">
        <f>'Adjusted MDD'!N81*'Adjusted CF'!N74</f>
        <v>1965.6000060511499</v>
      </c>
      <c r="O81" s="89">
        <f>'Adjusted MDD'!O81*'Adjusted CF'!O74</f>
        <v>1015.1999947130801</v>
      </c>
      <c r="P81" s="89">
        <f>'Adjusted MDD'!P81*'Adjusted CF'!P74</f>
        <v>1479.6000130523414</v>
      </c>
      <c r="Q81" s="100">
        <f t="shared" ref="Q81:Q82" si="9">K81</f>
        <v>4849.2000263228565</v>
      </c>
    </row>
    <row r="82" spans="1:17" x14ac:dyDescent="0.2">
      <c r="A82" s="78">
        <v>2</v>
      </c>
      <c r="B82" s="96" t="s">
        <v>103</v>
      </c>
      <c r="C82" s="78" t="s">
        <v>104</v>
      </c>
      <c r="D82" s="80"/>
      <c r="E82" s="89">
        <f>'Adjusted MDD'!E82*'Adjusted CF'!E75</f>
        <v>4139.9999999999991</v>
      </c>
      <c r="F82" s="89">
        <f>'Adjusted MDD'!F82*'Adjusted CF'!F75</f>
        <v>3959.9999999999995</v>
      </c>
      <c r="G82" s="89">
        <f>'Adjusted MDD'!G82*'Adjusted CF'!G75</f>
        <v>3732</v>
      </c>
      <c r="H82" s="89">
        <f>'Adjusted MDD'!H82*'Adjusted CF'!H75</f>
        <v>5820</v>
      </c>
      <c r="I82" s="89">
        <f>'Adjusted MDD'!I82*'Adjusted CF'!I75</f>
        <v>6480</v>
      </c>
      <c r="J82" s="89">
        <f>'Adjusted MDD'!J82*'Adjusted CF'!J75</f>
        <v>8400.0000000000018</v>
      </c>
      <c r="K82" s="89">
        <f>'Adjusted MDD'!K82*'Adjusted CF'!K75</f>
        <v>8736</v>
      </c>
      <c r="L82" s="89">
        <f>'Adjusted MDD'!L82*'Adjusted CF'!L75</f>
        <v>8819.9999999999982</v>
      </c>
      <c r="M82" s="89">
        <f>'Adjusted MDD'!M82*'Adjusted CF'!M75</f>
        <v>7092</v>
      </c>
      <c r="N82" s="89">
        <f>'Adjusted MDD'!N82*'Adjusted CF'!N75</f>
        <v>5232</v>
      </c>
      <c r="O82" s="89">
        <f>'Adjusted MDD'!O82*'Adjusted CF'!O75</f>
        <v>3324</v>
      </c>
      <c r="P82" s="89">
        <f>'Adjusted MDD'!P82*'Adjusted CF'!P75</f>
        <v>4704</v>
      </c>
      <c r="Q82" s="100">
        <f t="shared" si="9"/>
        <v>8736</v>
      </c>
    </row>
    <row r="83" spans="1:17" ht="15" thickBot="1" x14ac:dyDescent="0.25">
      <c r="A83" s="78"/>
      <c r="C83" s="72" t="s">
        <v>105</v>
      </c>
      <c r="D83" s="79"/>
      <c r="E83" s="91">
        <f>SUM(E81:E82)</f>
        <v>5749.1999849501299</v>
      </c>
      <c r="F83" s="91">
        <f t="shared" ref="F83:Q83" si="10">SUM(F81:F82)</f>
        <v>6508.8000031459442</v>
      </c>
      <c r="G83" s="91">
        <f t="shared" si="10"/>
        <v>4671.599988879876</v>
      </c>
      <c r="H83" s="91">
        <f t="shared" si="10"/>
        <v>9340.7999822473193</v>
      </c>
      <c r="I83" s="91">
        <f t="shared" si="10"/>
        <v>10594.800108292813</v>
      </c>
      <c r="J83" s="91">
        <f t="shared" si="10"/>
        <v>13422.000154893223</v>
      </c>
      <c r="K83" s="91">
        <f t="shared" si="10"/>
        <v>13585.200026322857</v>
      </c>
      <c r="L83" s="91">
        <f t="shared" si="10"/>
        <v>13161.600150192315</v>
      </c>
      <c r="M83" s="91">
        <f t="shared" si="10"/>
        <v>10353.600038633431</v>
      </c>
      <c r="N83" s="91">
        <f t="shared" si="10"/>
        <v>7197.6000060511496</v>
      </c>
      <c r="O83" s="91">
        <f t="shared" si="10"/>
        <v>4339.1999947130798</v>
      </c>
      <c r="P83" s="91">
        <f t="shared" si="10"/>
        <v>6183.6000130523416</v>
      </c>
      <c r="Q83" s="101">
        <f t="shared" si="10"/>
        <v>13585.200026322857</v>
      </c>
    </row>
    <row r="84" spans="1:17" ht="15" thickTop="1" x14ac:dyDescent="0.2"/>
    <row r="85" spans="1:17" x14ac:dyDescent="0.2">
      <c r="C85" s="83" t="s">
        <v>106</v>
      </c>
      <c r="D85" s="80"/>
    </row>
    <row r="86" spans="1:17" x14ac:dyDescent="0.2">
      <c r="C86" s="78"/>
      <c r="D86" s="80"/>
    </row>
    <row r="87" spans="1:17" ht="15" thickBot="1" x14ac:dyDescent="0.25">
      <c r="C87" s="72" t="s">
        <v>107</v>
      </c>
      <c r="D87" s="79"/>
      <c r="E87" s="97">
        <f t="shared" ref="E87:Q87" si="11">E83+E73+E40</f>
        <v>1018498.1942486935</v>
      </c>
      <c r="F87" s="97">
        <f t="shared" si="11"/>
        <v>1049967.5423983014</v>
      </c>
      <c r="G87" s="97">
        <f t="shared" si="11"/>
        <v>933869.26471768389</v>
      </c>
      <c r="H87" s="97">
        <f t="shared" si="11"/>
        <v>1286644.2475059014</v>
      </c>
      <c r="I87" s="97">
        <f t="shared" si="11"/>
        <v>1452383.3595640636</v>
      </c>
      <c r="J87" s="97">
        <f t="shared" si="11"/>
        <v>1719032.8639484267</v>
      </c>
      <c r="K87" s="97">
        <f t="shared" si="11"/>
        <v>1957290.1987669533</v>
      </c>
      <c r="L87" s="97">
        <f t="shared" si="11"/>
        <v>1809891.3221882461</v>
      </c>
      <c r="M87" s="97">
        <f t="shared" si="11"/>
        <v>1675369.4394647218</v>
      </c>
      <c r="N87" s="97">
        <f t="shared" si="11"/>
        <v>1339839.7120140814</v>
      </c>
      <c r="O87" s="97">
        <f t="shared" si="11"/>
        <v>989588.79224862834</v>
      </c>
      <c r="P87" s="97">
        <f t="shared" si="11"/>
        <v>1015076.0104981974</v>
      </c>
      <c r="Q87" s="103">
        <f t="shared" si="11"/>
        <v>1957290.1987669533</v>
      </c>
    </row>
    <row r="88" spans="1:17" ht="15" thickTop="1" x14ac:dyDescent="0.2">
      <c r="D88" s="79"/>
    </row>
    <row r="89" spans="1:17" x14ac:dyDescent="0.2">
      <c r="C89" s="72" t="s">
        <v>108</v>
      </c>
      <c r="D89" s="79"/>
      <c r="E89" s="89">
        <f t="shared" ref="E89:Q89" si="12">E75+E42</f>
        <v>33149.930000424385</v>
      </c>
      <c r="F89" s="89">
        <f t="shared" si="12"/>
        <v>28189.313140869141</v>
      </c>
      <c r="G89" s="89">
        <f t="shared" si="12"/>
        <v>36022.082946777344</v>
      </c>
      <c r="H89" s="89">
        <f t="shared" si="12"/>
        <v>40435.190292358398</v>
      </c>
      <c r="I89" s="89">
        <f t="shared" si="12"/>
        <v>36668.86083984375</v>
      </c>
      <c r="J89" s="89">
        <f t="shared" si="12"/>
        <v>40671.461834033631</v>
      </c>
      <c r="K89" s="89">
        <f t="shared" si="12"/>
        <v>59220.162508921479</v>
      </c>
      <c r="L89" s="89">
        <f t="shared" si="12"/>
        <v>42263.956572724965</v>
      </c>
      <c r="M89" s="89">
        <f t="shared" si="12"/>
        <v>48463.043953288441</v>
      </c>
      <c r="N89" s="89">
        <f t="shared" si="12"/>
        <v>33977.958025041007</v>
      </c>
      <c r="O89" s="89">
        <f t="shared" si="12"/>
        <v>42069.121359322235</v>
      </c>
      <c r="P89" s="89">
        <f t="shared" si="12"/>
        <v>38857.541310787201</v>
      </c>
      <c r="Q89" s="100">
        <f t="shared" si="12"/>
        <v>59220.162508921479</v>
      </c>
    </row>
    <row r="90" spans="1:17" ht="15" thickBot="1" x14ac:dyDescent="0.25">
      <c r="C90" s="72" t="s">
        <v>109</v>
      </c>
      <c r="D90" s="79"/>
      <c r="E90" s="91">
        <f>E87-E89</f>
        <v>985348.26424826914</v>
      </c>
      <c r="F90" s="91">
        <f t="shared" ref="F90:Q90" si="13">F87-F89</f>
        <v>1021778.2292574323</v>
      </c>
      <c r="G90" s="91">
        <f t="shared" si="13"/>
        <v>897847.18177090655</v>
      </c>
      <c r="H90" s="91">
        <f t="shared" si="13"/>
        <v>1246209.057213543</v>
      </c>
      <c r="I90" s="91">
        <f t="shared" si="13"/>
        <v>1415714.4987242199</v>
      </c>
      <c r="J90" s="91">
        <f t="shared" si="13"/>
        <v>1678361.402114393</v>
      </c>
      <c r="K90" s="91">
        <f t="shared" si="13"/>
        <v>1898070.0362580318</v>
      </c>
      <c r="L90" s="91">
        <f t="shared" si="13"/>
        <v>1767627.3656155211</v>
      </c>
      <c r="M90" s="91">
        <f t="shared" si="13"/>
        <v>1626906.3955114335</v>
      </c>
      <c r="N90" s="91">
        <f t="shared" si="13"/>
        <v>1305861.7539890404</v>
      </c>
      <c r="O90" s="91">
        <f t="shared" si="13"/>
        <v>947519.67088930611</v>
      </c>
      <c r="P90" s="91">
        <f t="shared" si="13"/>
        <v>976218.4691874102</v>
      </c>
      <c r="Q90" s="101">
        <f t="shared" si="13"/>
        <v>1898070.0362580318</v>
      </c>
    </row>
    <row r="91" spans="1:17" ht="15" thickTop="1" x14ac:dyDescent="0.2"/>
    <row r="92" spans="1:17" x14ac:dyDescent="0.2">
      <c r="A92" s="78" t="s">
        <v>0</v>
      </c>
      <c r="D92" s="79"/>
      <c r="K92" s="76" t="s">
        <v>306</v>
      </c>
      <c r="Q92" s="76" t="s">
        <v>306</v>
      </c>
    </row>
    <row r="93" spans="1:17" x14ac:dyDescent="0.2">
      <c r="A93" s="78" t="s">
        <v>259</v>
      </c>
      <c r="D93" s="79"/>
      <c r="K93" s="76" t="s">
        <v>307</v>
      </c>
      <c r="Q93" s="76" t="s">
        <v>307</v>
      </c>
    </row>
    <row r="94" spans="1:17" x14ac:dyDescent="0.2">
      <c r="A94" s="78" t="s">
        <v>304</v>
      </c>
      <c r="D94" s="79"/>
      <c r="K94" s="76" t="s">
        <v>308</v>
      </c>
      <c r="Q94" s="76" t="s">
        <v>308</v>
      </c>
    </row>
    <row r="95" spans="1:17" x14ac:dyDescent="0.2">
      <c r="A95" s="78"/>
      <c r="D95" s="79"/>
      <c r="K95" s="76" t="s">
        <v>309</v>
      </c>
      <c r="Q95" s="76" t="s">
        <v>309</v>
      </c>
    </row>
    <row r="96" spans="1:17" x14ac:dyDescent="0.2">
      <c r="A96" s="78"/>
      <c r="D96" s="79"/>
      <c r="K96" s="77" t="s">
        <v>385</v>
      </c>
      <c r="Q96" s="77" t="s">
        <v>386</v>
      </c>
    </row>
    <row r="97" spans="1:17" x14ac:dyDescent="0.2">
      <c r="A97" s="78"/>
      <c r="D97" s="79"/>
    </row>
    <row r="98" spans="1:17" x14ac:dyDescent="0.2">
      <c r="A98" s="78"/>
      <c r="B98" s="78"/>
      <c r="C98" s="78"/>
      <c r="D98" s="80"/>
      <c r="E98" s="81">
        <v>43466</v>
      </c>
      <c r="F98" s="81">
        <v>43497</v>
      </c>
      <c r="G98" s="81">
        <v>43525</v>
      </c>
      <c r="H98" s="81">
        <v>43556</v>
      </c>
      <c r="I98" s="81">
        <v>43586</v>
      </c>
      <c r="J98" s="81">
        <v>43617</v>
      </c>
      <c r="K98" s="81">
        <v>43647</v>
      </c>
      <c r="L98" s="81">
        <v>43678</v>
      </c>
      <c r="M98" s="81">
        <v>43709</v>
      </c>
      <c r="N98" s="81">
        <v>43739</v>
      </c>
      <c r="O98" s="81">
        <v>43770</v>
      </c>
      <c r="P98" s="81">
        <v>43800</v>
      </c>
      <c r="Q98" s="81" t="s">
        <v>129</v>
      </c>
    </row>
    <row r="99" spans="1:17" x14ac:dyDescent="0.2">
      <c r="A99" s="82" t="s">
        <v>2</v>
      </c>
      <c r="B99" s="83" t="s">
        <v>3</v>
      </c>
      <c r="C99" s="83" t="s">
        <v>133</v>
      </c>
      <c r="D99" s="84"/>
      <c r="E99" s="85">
        <v>43831</v>
      </c>
      <c r="F99" s="85">
        <v>43862</v>
      </c>
      <c r="G99" s="85">
        <v>43891</v>
      </c>
      <c r="H99" s="85">
        <v>43922</v>
      </c>
      <c r="I99" s="85">
        <v>43952</v>
      </c>
      <c r="J99" s="85">
        <v>43983</v>
      </c>
      <c r="K99" s="85">
        <v>44013</v>
      </c>
      <c r="L99" s="85">
        <v>44044</v>
      </c>
      <c r="M99" s="85">
        <v>44075</v>
      </c>
      <c r="N99" s="85">
        <v>44105</v>
      </c>
      <c r="O99" s="85">
        <v>44136</v>
      </c>
      <c r="P99" s="85">
        <v>44166</v>
      </c>
      <c r="Q99" s="85" t="s">
        <v>111</v>
      </c>
    </row>
    <row r="100" spans="1:17" ht="15" x14ac:dyDescent="0.25">
      <c r="A100" s="86"/>
      <c r="B100" s="86"/>
      <c r="C100" s="86"/>
      <c r="D100" s="87"/>
    </row>
    <row r="101" spans="1:17" x14ac:dyDescent="0.2">
      <c r="A101" s="78">
        <v>1</v>
      </c>
      <c r="B101" s="88" t="s">
        <v>6</v>
      </c>
      <c r="C101" s="78" t="s">
        <v>7</v>
      </c>
      <c r="D101" s="104">
        <v>1.08212</v>
      </c>
      <c r="E101" s="89">
        <f t="shared" ref="E101:P116" si="14">$D101*E10</f>
        <v>370459.92252613214</v>
      </c>
      <c r="F101" s="89">
        <f t="shared" si="14"/>
        <v>401033.72069603612</v>
      </c>
      <c r="G101" s="89">
        <f t="shared" si="14"/>
        <v>255273.9612342522</v>
      </c>
      <c r="H101" s="89">
        <f t="shared" si="14"/>
        <v>582934.26274316339</v>
      </c>
      <c r="I101" s="89">
        <f t="shared" si="14"/>
        <v>660578.36344017391</v>
      </c>
      <c r="J101" s="89">
        <f t="shared" si="14"/>
        <v>769202.81250242458</v>
      </c>
      <c r="K101" s="89">
        <f t="shared" si="14"/>
        <v>919158.00693300331</v>
      </c>
      <c r="L101" s="89">
        <f t="shared" si="14"/>
        <v>857186.92835150426</v>
      </c>
      <c r="M101" s="89">
        <f t="shared" si="14"/>
        <v>754267.39183142676</v>
      </c>
      <c r="N101" s="89">
        <f t="shared" si="14"/>
        <v>526457.6890365209</v>
      </c>
      <c r="O101" s="89">
        <f t="shared" si="14"/>
        <v>319727.79091474274</v>
      </c>
      <c r="P101" s="89">
        <f t="shared" si="14"/>
        <v>311420.44790458487</v>
      </c>
      <c r="Q101" s="100">
        <f t="shared" ref="Q101:Q130" si="15">K101</f>
        <v>919158.00693300331</v>
      </c>
    </row>
    <row r="102" spans="1:17" x14ac:dyDescent="0.2">
      <c r="A102" s="78">
        <v>2</v>
      </c>
      <c r="B102" s="88" t="s">
        <v>8</v>
      </c>
      <c r="C102" s="78" t="s">
        <v>9</v>
      </c>
      <c r="D102" s="104">
        <v>1.08212</v>
      </c>
      <c r="E102" s="89">
        <f t="shared" si="14"/>
        <v>39379.65427614822</v>
      </c>
      <c r="F102" s="89">
        <f t="shared" si="14"/>
        <v>42318.608837784624</v>
      </c>
      <c r="G102" s="89">
        <f t="shared" si="14"/>
        <v>40414.754820734015</v>
      </c>
      <c r="H102" s="89">
        <f t="shared" si="14"/>
        <v>39948.321580917705</v>
      </c>
      <c r="I102" s="89">
        <f t="shared" si="14"/>
        <v>57877.399732210033</v>
      </c>
      <c r="J102" s="89">
        <f t="shared" si="14"/>
        <v>70761.509428599325</v>
      </c>
      <c r="K102" s="89">
        <f t="shared" si="14"/>
        <v>76678.659805923468</v>
      </c>
      <c r="L102" s="89">
        <f t="shared" si="14"/>
        <v>72638.00898589642</v>
      </c>
      <c r="M102" s="89">
        <f t="shared" si="14"/>
        <v>63800.103256686743</v>
      </c>
      <c r="N102" s="89">
        <f t="shared" si="14"/>
        <v>55224.556678250927</v>
      </c>
      <c r="O102" s="89">
        <f t="shared" si="14"/>
        <v>34538.623704358884</v>
      </c>
      <c r="P102" s="89">
        <f t="shared" si="14"/>
        <v>48178.940215511269</v>
      </c>
      <c r="Q102" s="100">
        <f t="shared" si="15"/>
        <v>76678.659805923468</v>
      </c>
    </row>
    <row r="103" spans="1:17" x14ac:dyDescent="0.2">
      <c r="A103" s="78">
        <v>3</v>
      </c>
      <c r="B103" s="88" t="s">
        <v>10</v>
      </c>
      <c r="C103" s="78" t="s">
        <v>11</v>
      </c>
      <c r="D103" s="104">
        <v>1.08212</v>
      </c>
      <c r="E103" s="89">
        <f t="shared" si="14"/>
        <v>5296.5569746412511</v>
      </c>
      <c r="F103" s="89">
        <f t="shared" si="14"/>
        <v>6311.0295462719268</v>
      </c>
      <c r="G103" s="89">
        <f t="shared" si="14"/>
        <v>6425.864456391876</v>
      </c>
      <c r="H103" s="89">
        <f t="shared" si="14"/>
        <v>0</v>
      </c>
      <c r="I103" s="89">
        <f t="shared" si="14"/>
        <v>0</v>
      </c>
      <c r="J103" s="89">
        <f t="shared" si="14"/>
        <v>0</v>
      </c>
      <c r="K103" s="89">
        <f t="shared" si="14"/>
        <v>0</v>
      </c>
      <c r="L103" s="89">
        <f t="shared" si="14"/>
        <v>0</v>
      </c>
      <c r="M103" s="89">
        <f t="shared" si="14"/>
        <v>0</v>
      </c>
      <c r="N103" s="89">
        <f t="shared" si="14"/>
        <v>0</v>
      </c>
      <c r="O103" s="89">
        <f t="shared" si="14"/>
        <v>1163.3982973849979</v>
      </c>
      <c r="P103" s="89">
        <f t="shared" si="14"/>
        <v>477.34305091794465</v>
      </c>
      <c r="Q103" s="100">
        <f t="shared" si="15"/>
        <v>0</v>
      </c>
    </row>
    <row r="104" spans="1:17" x14ac:dyDescent="0.2">
      <c r="A104" s="78">
        <v>4</v>
      </c>
      <c r="B104" s="88" t="s">
        <v>12</v>
      </c>
      <c r="C104" s="78" t="s">
        <v>13</v>
      </c>
      <c r="D104" s="104">
        <v>1.0626500000000001</v>
      </c>
      <c r="E104" s="89">
        <f t="shared" si="14"/>
        <v>220.77642635819853</v>
      </c>
      <c r="F104" s="89">
        <f t="shared" si="14"/>
        <v>263.00588746117171</v>
      </c>
      <c r="G104" s="89">
        <f t="shared" si="14"/>
        <v>269.24545508320847</v>
      </c>
      <c r="H104" s="89">
        <f t="shared" si="14"/>
        <v>0</v>
      </c>
      <c r="I104" s="89">
        <f t="shared" si="14"/>
        <v>0</v>
      </c>
      <c r="J104" s="89">
        <f t="shared" si="14"/>
        <v>0</v>
      </c>
      <c r="K104" s="89">
        <f t="shared" si="14"/>
        <v>0</v>
      </c>
      <c r="L104" s="89">
        <f t="shared" si="14"/>
        <v>0</v>
      </c>
      <c r="M104" s="89">
        <f t="shared" si="14"/>
        <v>0</v>
      </c>
      <c r="N104" s="89">
        <f t="shared" si="14"/>
        <v>0</v>
      </c>
      <c r="O104" s="89">
        <f t="shared" si="14"/>
        <v>49.100402124800461</v>
      </c>
      <c r="P104" s="89">
        <f t="shared" si="14"/>
        <v>20.095569991874783</v>
      </c>
      <c r="Q104" s="100">
        <f t="shared" si="15"/>
        <v>0</v>
      </c>
    </row>
    <row r="105" spans="1:17" x14ac:dyDescent="0.2">
      <c r="A105" s="78">
        <v>5</v>
      </c>
      <c r="B105" s="88" t="s">
        <v>14</v>
      </c>
      <c r="C105" s="78" t="s">
        <v>15</v>
      </c>
      <c r="D105" s="104">
        <v>1.08212</v>
      </c>
      <c r="E105" s="89">
        <f t="shared" si="14"/>
        <v>9066.6852598400001</v>
      </c>
      <c r="F105" s="89">
        <f t="shared" si="14"/>
        <v>9066.6852598400019</v>
      </c>
      <c r="G105" s="89">
        <f t="shared" si="14"/>
        <v>9066.6852598400001</v>
      </c>
      <c r="H105" s="89">
        <f t="shared" si="14"/>
        <v>0</v>
      </c>
      <c r="I105" s="89">
        <f t="shared" si="14"/>
        <v>0</v>
      </c>
      <c r="J105" s="89">
        <f t="shared" si="14"/>
        <v>0</v>
      </c>
      <c r="K105" s="89">
        <f t="shared" si="14"/>
        <v>0</v>
      </c>
      <c r="L105" s="89">
        <f t="shared" si="14"/>
        <v>0</v>
      </c>
      <c r="M105" s="89">
        <f t="shared" si="14"/>
        <v>0</v>
      </c>
      <c r="N105" s="89">
        <f t="shared" si="14"/>
        <v>0</v>
      </c>
      <c r="O105" s="89">
        <f t="shared" si="14"/>
        <v>0</v>
      </c>
      <c r="P105" s="89">
        <f t="shared" si="14"/>
        <v>9066.6852598399983</v>
      </c>
      <c r="Q105" s="100">
        <f t="shared" si="15"/>
        <v>0</v>
      </c>
    </row>
    <row r="106" spans="1:17" x14ac:dyDescent="0.2">
      <c r="A106" s="78">
        <v>6</v>
      </c>
      <c r="B106" s="88" t="s">
        <v>16</v>
      </c>
      <c r="C106" s="78" t="s">
        <v>17</v>
      </c>
      <c r="D106" s="104">
        <v>1.08212</v>
      </c>
      <c r="E106" s="89">
        <f t="shared" si="14"/>
        <v>194.61795990561461</v>
      </c>
      <c r="F106" s="89">
        <f t="shared" si="14"/>
        <v>194.77437588689193</v>
      </c>
      <c r="G106" s="89">
        <f t="shared" si="14"/>
        <v>194.67572999704007</v>
      </c>
      <c r="H106" s="89">
        <f t="shared" si="14"/>
        <v>194.74220580804288</v>
      </c>
      <c r="I106" s="89">
        <f t="shared" si="14"/>
        <v>194.69250963882061</v>
      </c>
      <c r="J106" s="89">
        <f t="shared" si="14"/>
        <v>195.18907334961091</v>
      </c>
      <c r="K106" s="89">
        <f t="shared" si="14"/>
        <v>194.06546436856067</v>
      </c>
      <c r="L106" s="89">
        <f t="shared" si="14"/>
        <v>194.06406036092068</v>
      </c>
      <c r="M106" s="89">
        <f t="shared" si="14"/>
        <v>193.95509857312152</v>
      </c>
      <c r="N106" s="89">
        <f t="shared" si="14"/>
        <v>193.88275555256445</v>
      </c>
      <c r="O106" s="89">
        <f t="shared" si="14"/>
        <v>193.87688141587327</v>
      </c>
      <c r="P106" s="89">
        <f t="shared" si="14"/>
        <v>193.91626269241959</v>
      </c>
      <c r="Q106" s="100">
        <f t="shared" si="15"/>
        <v>194.06546436856067</v>
      </c>
    </row>
    <row r="107" spans="1:17" x14ac:dyDescent="0.2">
      <c r="A107" s="78">
        <v>7</v>
      </c>
      <c r="B107" s="88" t="s">
        <v>18</v>
      </c>
      <c r="C107" s="78" t="s">
        <v>19</v>
      </c>
      <c r="D107" s="104">
        <v>1.08212</v>
      </c>
      <c r="E107" s="89">
        <f t="shared" si="14"/>
        <v>12732.132169605935</v>
      </c>
      <c r="F107" s="89">
        <f t="shared" si="14"/>
        <v>12039.468715858286</v>
      </c>
      <c r="G107" s="89">
        <f t="shared" si="14"/>
        <v>9469.0807377898218</v>
      </c>
      <c r="H107" s="89">
        <f t="shared" si="14"/>
        <v>14543.72562157735</v>
      </c>
      <c r="I107" s="89">
        <f t="shared" si="14"/>
        <v>14496.491039722754</v>
      </c>
      <c r="J107" s="89">
        <f t="shared" si="14"/>
        <v>15061.940563055143</v>
      </c>
      <c r="K107" s="89">
        <f t="shared" si="14"/>
        <v>25634.0940238488</v>
      </c>
      <c r="L107" s="89">
        <f t="shared" si="14"/>
        <v>17359.892304848414</v>
      </c>
      <c r="M107" s="89">
        <f t="shared" si="14"/>
        <v>14793.931523086932</v>
      </c>
      <c r="N107" s="89">
        <f t="shared" si="14"/>
        <v>19881.810131074635</v>
      </c>
      <c r="O107" s="89">
        <f t="shared" si="14"/>
        <v>16876.627467587212</v>
      </c>
      <c r="P107" s="89">
        <f t="shared" si="14"/>
        <v>18114.737676458386</v>
      </c>
      <c r="Q107" s="100">
        <f t="shared" si="15"/>
        <v>25634.0940238488</v>
      </c>
    </row>
    <row r="108" spans="1:17" x14ac:dyDescent="0.2">
      <c r="A108" s="78">
        <v>8</v>
      </c>
      <c r="B108" s="88" t="s">
        <v>20</v>
      </c>
      <c r="C108" s="78" t="s">
        <v>21</v>
      </c>
      <c r="D108" s="104">
        <v>1.0626500000000001</v>
      </c>
      <c r="E108" s="89">
        <f t="shared" si="14"/>
        <v>6556.9304674130535</v>
      </c>
      <c r="F108" s="89">
        <f t="shared" si="14"/>
        <v>6259.6631600925448</v>
      </c>
      <c r="G108" s="89">
        <f t="shared" si="14"/>
        <v>5692.4424387547633</v>
      </c>
      <c r="H108" s="89">
        <f t="shared" si="14"/>
        <v>5081.2326573077789</v>
      </c>
      <c r="I108" s="89">
        <f t="shared" si="14"/>
        <v>5383.686982147522</v>
      </c>
      <c r="J108" s="89">
        <f t="shared" si="14"/>
        <v>6092.5643059906806</v>
      </c>
      <c r="K108" s="89">
        <f t="shared" si="14"/>
        <v>6301.1317674947586</v>
      </c>
      <c r="L108" s="89">
        <f t="shared" si="14"/>
        <v>5412.1874084764668</v>
      </c>
      <c r="M108" s="89">
        <f t="shared" si="14"/>
        <v>4583.231668439289</v>
      </c>
      <c r="N108" s="89">
        <f t="shared" si="14"/>
        <v>5940.7070303940563</v>
      </c>
      <c r="O108" s="89">
        <f t="shared" si="14"/>
        <v>5522.3118810324077</v>
      </c>
      <c r="P108" s="89">
        <f t="shared" si="14"/>
        <v>3959.0010895169571</v>
      </c>
      <c r="Q108" s="100">
        <f t="shared" si="15"/>
        <v>6301.1317674947586</v>
      </c>
    </row>
    <row r="109" spans="1:17" x14ac:dyDescent="0.2">
      <c r="A109" s="78">
        <v>9</v>
      </c>
      <c r="B109" s="88" t="s">
        <v>22</v>
      </c>
      <c r="C109" s="78" t="s">
        <v>23</v>
      </c>
      <c r="D109" s="104">
        <v>1.0315799999999999</v>
      </c>
      <c r="E109" s="89">
        <f t="shared" si="14"/>
        <v>7549.1850469921874</v>
      </c>
      <c r="F109" s="89">
        <f t="shared" si="14"/>
        <v>5279.7500986376954</v>
      </c>
      <c r="G109" s="89">
        <f t="shared" si="14"/>
        <v>7736.8499999999995</v>
      </c>
      <c r="H109" s="89">
        <f t="shared" si="14"/>
        <v>7736.8499999999995</v>
      </c>
      <c r="I109" s="89">
        <f t="shared" si="14"/>
        <v>6238.9955881494134</v>
      </c>
      <c r="J109" s="89">
        <f t="shared" si="14"/>
        <v>7736.8499999999995</v>
      </c>
      <c r="K109" s="89">
        <f t="shared" si="14"/>
        <v>7736.8499999999995</v>
      </c>
      <c r="L109" s="89">
        <f t="shared" si="14"/>
        <v>7736.8499999999995</v>
      </c>
      <c r="M109" s="89">
        <f t="shared" si="14"/>
        <v>7736.8499999999995</v>
      </c>
      <c r="N109" s="89">
        <f t="shared" si="14"/>
        <v>7736.8499999999995</v>
      </c>
      <c r="O109" s="89">
        <f t="shared" si="14"/>
        <v>7736.8499999999995</v>
      </c>
      <c r="P109" s="89">
        <f t="shared" si="14"/>
        <v>7736.8499999999995</v>
      </c>
      <c r="Q109" s="100">
        <f t="shared" si="15"/>
        <v>7736.8499999999995</v>
      </c>
    </row>
    <row r="110" spans="1:17" x14ac:dyDescent="0.2">
      <c r="A110" s="78">
        <v>10</v>
      </c>
      <c r="B110" s="88" t="s">
        <v>24</v>
      </c>
      <c r="C110" s="78" t="s">
        <v>25</v>
      </c>
      <c r="D110" s="104">
        <v>1.0315799999999999</v>
      </c>
      <c r="E110" s="89">
        <f t="shared" si="14"/>
        <v>0</v>
      </c>
      <c r="F110" s="89">
        <f t="shared" si="14"/>
        <v>0</v>
      </c>
      <c r="G110" s="89">
        <f t="shared" si="14"/>
        <v>1559.2538217480467</v>
      </c>
      <c r="H110" s="89">
        <f t="shared" si="14"/>
        <v>5739.3806920312518</v>
      </c>
      <c r="I110" s="89">
        <f t="shared" si="14"/>
        <v>0</v>
      </c>
      <c r="J110" s="89">
        <f t="shared" si="14"/>
        <v>1925.7946460156252</v>
      </c>
      <c r="K110" s="89">
        <f t="shared" si="14"/>
        <v>7930.8283434960931</v>
      </c>
      <c r="L110" s="89">
        <f t="shared" si="14"/>
        <v>2300.1342755273436</v>
      </c>
      <c r="M110" s="89">
        <f t="shared" si="14"/>
        <v>3969.0655015429684</v>
      </c>
      <c r="N110" s="89">
        <f t="shared" si="14"/>
        <v>2938.764398818359</v>
      </c>
      <c r="O110" s="89">
        <f t="shared" si="14"/>
        <v>3236.8502190234367</v>
      </c>
      <c r="P110" s="89">
        <f t="shared" si="14"/>
        <v>606.07390174804686</v>
      </c>
      <c r="Q110" s="100">
        <f t="shared" si="15"/>
        <v>7930.8283434960931</v>
      </c>
    </row>
    <row r="111" spans="1:17" x14ac:dyDescent="0.2">
      <c r="A111" s="78">
        <v>11</v>
      </c>
      <c r="B111" s="90" t="s">
        <v>26</v>
      </c>
      <c r="C111" s="78" t="s">
        <v>27</v>
      </c>
      <c r="D111" s="104">
        <v>1.08212</v>
      </c>
      <c r="E111" s="89">
        <f t="shared" si="14"/>
        <v>699.00975506866007</v>
      </c>
      <c r="F111" s="89">
        <f t="shared" si="14"/>
        <v>616.67418038579217</v>
      </c>
      <c r="G111" s="89">
        <f t="shared" si="14"/>
        <v>579.86916306657008</v>
      </c>
      <c r="H111" s="89">
        <f t="shared" si="14"/>
        <v>565.19180352079559</v>
      </c>
      <c r="I111" s="89">
        <f t="shared" si="14"/>
        <v>475.10078386419571</v>
      </c>
      <c r="J111" s="89">
        <f t="shared" si="14"/>
        <v>423.75811550258925</v>
      </c>
      <c r="K111" s="89">
        <f t="shared" si="14"/>
        <v>390.54452211312145</v>
      </c>
      <c r="L111" s="89">
        <f t="shared" si="14"/>
        <v>337.64169529964914</v>
      </c>
      <c r="M111" s="89">
        <f t="shared" si="14"/>
        <v>373.22001245692951</v>
      </c>
      <c r="N111" s="89">
        <f t="shared" si="14"/>
        <v>385.26774800770568</v>
      </c>
      <c r="O111" s="89">
        <f t="shared" si="14"/>
        <v>440.72644288984009</v>
      </c>
      <c r="P111" s="89">
        <f t="shared" si="14"/>
        <v>549.30878279392186</v>
      </c>
      <c r="Q111" s="100">
        <f t="shared" si="15"/>
        <v>390.54452211312145</v>
      </c>
    </row>
    <row r="112" spans="1:17" x14ac:dyDescent="0.2">
      <c r="A112" s="78">
        <v>12</v>
      </c>
      <c r="B112" s="88" t="s">
        <v>28</v>
      </c>
      <c r="C112" s="78" t="s">
        <v>29</v>
      </c>
      <c r="D112" s="104">
        <v>1.08212</v>
      </c>
      <c r="E112" s="89">
        <f t="shared" si="14"/>
        <v>164.66541096063006</v>
      </c>
      <c r="F112" s="89">
        <f t="shared" si="14"/>
        <v>153.34582365609154</v>
      </c>
      <c r="G112" s="89">
        <f t="shared" si="14"/>
        <v>217.14698059892277</v>
      </c>
      <c r="H112" s="89">
        <f t="shared" si="14"/>
        <v>866.1342515859991</v>
      </c>
      <c r="I112" s="89">
        <f t="shared" si="14"/>
        <v>409.99409794923668</v>
      </c>
      <c r="J112" s="89">
        <f t="shared" si="14"/>
        <v>1384.2337923121436</v>
      </c>
      <c r="K112" s="89">
        <f t="shared" si="14"/>
        <v>1880.9082447156673</v>
      </c>
      <c r="L112" s="89">
        <f t="shared" si="14"/>
        <v>1246.8362946419832</v>
      </c>
      <c r="M112" s="89">
        <f t="shared" si="14"/>
        <v>1281.6753462659615</v>
      </c>
      <c r="N112" s="89">
        <f t="shared" si="14"/>
        <v>959.6801778563995</v>
      </c>
      <c r="O112" s="89">
        <f t="shared" si="14"/>
        <v>593.72455608405255</v>
      </c>
      <c r="P112" s="89">
        <f t="shared" si="14"/>
        <v>254.03289071616555</v>
      </c>
      <c r="Q112" s="100">
        <f t="shared" si="15"/>
        <v>1880.9082447156673</v>
      </c>
    </row>
    <row r="113" spans="1:17" x14ac:dyDescent="0.2">
      <c r="A113" s="78">
        <v>13</v>
      </c>
      <c r="B113" s="88" t="s">
        <v>30</v>
      </c>
      <c r="C113" s="78" t="s">
        <v>31</v>
      </c>
      <c r="D113" s="104">
        <v>1.08212</v>
      </c>
      <c r="E113" s="89">
        <f t="shared" si="14"/>
        <v>178256.71068123161</v>
      </c>
      <c r="F113" s="89">
        <f t="shared" si="14"/>
        <v>181687.18854468674</v>
      </c>
      <c r="G113" s="89">
        <f t="shared" si="14"/>
        <v>198511.30162665955</v>
      </c>
      <c r="H113" s="89">
        <f t="shared" si="14"/>
        <v>224879.11171478208</v>
      </c>
      <c r="I113" s="89">
        <f t="shared" si="14"/>
        <v>258409.58531479925</v>
      </c>
      <c r="J113" s="89">
        <f t="shared" si="14"/>
        <v>312966.91193439497</v>
      </c>
      <c r="K113" s="89">
        <f t="shared" si="14"/>
        <v>321273.63651023066</v>
      </c>
      <c r="L113" s="89">
        <f t="shared" si="14"/>
        <v>301353.54421134893</v>
      </c>
      <c r="M113" s="89">
        <f t="shared" si="14"/>
        <v>299859.3126488956</v>
      </c>
      <c r="N113" s="89">
        <f t="shared" si="14"/>
        <v>278071.33656795847</v>
      </c>
      <c r="O113" s="89">
        <f t="shared" si="14"/>
        <v>239276.35035898667</v>
      </c>
      <c r="P113" s="89">
        <f t="shared" si="14"/>
        <v>210719.91055850373</v>
      </c>
      <c r="Q113" s="100">
        <f t="shared" si="15"/>
        <v>321273.63651023066</v>
      </c>
    </row>
    <row r="114" spans="1:17" x14ac:dyDescent="0.2">
      <c r="A114" s="78">
        <v>14</v>
      </c>
      <c r="B114" s="88" t="s">
        <v>32</v>
      </c>
      <c r="C114" s="78" t="s">
        <v>33</v>
      </c>
      <c r="D114" s="104">
        <v>1.0626500000000001</v>
      </c>
      <c r="E114" s="89">
        <f t="shared" si="14"/>
        <v>3886.3408393521267</v>
      </c>
      <c r="F114" s="89">
        <f t="shared" si="14"/>
        <v>4009.4425867762147</v>
      </c>
      <c r="G114" s="89">
        <f t="shared" si="14"/>
        <v>3677.021521289264</v>
      </c>
      <c r="H114" s="89">
        <f t="shared" si="14"/>
        <v>4392.2791758183985</v>
      </c>
      <c r="I114" s="89">
        <f t="shared" si="14"/>
        <v>4896.1528285442855</v>
      </c>
      <c r="J114" s="89">
        <f t="shared" si="14"/>
        <v>5578.5293046650122</v>
      </c>
      <c r="K114" s="89">
        <f t="shared" si="14"/>
        <v>7156.9265372764676</v>
      </c>
      <c r="L114" s="89">
        <f t="shared" si="14"/>
        <v>7317.9724661486925</v>
      </c>
      <c r="M114" s="89">
        <f t="shared" si="14"/>
        <v>7085.7211770231879</v>
      </c>
      <c r="N114" s="89">
        <f t="shared" si="14"/>
        <v>4593.5279854914697</v>
      </c>
      <c r="O114" s="89">
        <f t="shared" si="14"/>
        <v>3316.1919100220457</v>
      </c>
      <c r="P114" s="89">
        <f t="shared" si="14"/>
        <v>3883.1448276718029</v>
      </c>
      <c r="Q114" s="100">
        <f t="shared" si="15"/>
        <v>7156.9265372764676</v>
      </c>
    </row>
    <row r="115" spans="1:17" x14ac:dyDescent="0.2">
      <c r="A115" s="78">
        <v>15</v>
      </c>
      <c r="B115" s="88" t="s">
        <v>34</v>
      </c>
      <c r="C115" s="78" t="s">
        <v>35</v>
      </c>
      <c r="D115" s="104">
        <v>1.08212</v>
      </c>
      <c r="E115" s="89">
        <f t="shared" si="14"/>
        <v>52786.13085940609</v>
      </c>
      <c r="F115" s="89">
        <f t="shared" si="14"/>
        <v>56571.523336629034</v>
      </c>
      <c r="G115" s="89">
        <f t="shared" si="14"/>
        <v>56675.260418835162</v>
      </c>
      <c r="H115" s="89">
        <f t="shared" si="14"/>
        <v>52964.21673775879</v>
      </c>
      <c r="I115" s="89">
        <f t="shared" si="14"/>
        <v>63662.287794316821</v>
      </c>
      <c r="J115" s="89">
        <f t="shared" si="14"/>
        <v>70930.24255052871</v>
      </c>
      <c r="K115" s="89">
        <f t="shared" si="14"/>
        <v>76239.825160427121</v>
      </c>
      <c r="L115" s="89">
        <f t="shared" si="14"/>
        <v>76928.320849001888</v>
      </c>
      <c r="M115" s="89">
        <f t="shared" si="14"/>
        <v>75095.760164166844</v>
      </c>
      <c r="N115" s="89">
        <f t="shared" si="14"/>
        <v>69228.624359917565</v>
      </c>
      <c r="O115" s="89">
        <f t="shared" si="14"/>
        <v>62939.301593332209</v>
      </c>
      <c r="P115" s="89">
        <f t="shared" si="14"/>
        <v>53239.709129539377</v>
      </c>
      <c r="Q115" s="100">
        <f t="shared" si="15"/>
        <v>76239.825160427121</v>
      </c>
    </row>
    <row r="116" spans="1:17" x14ac:dyDescent="0.2">
      <c r="A116" s="78">
        <v>16</v>
      </c>
      <c r="B116" s="88" t="s">
        <v>36</v>
      </c>
      <c r="C116" s="78" t="s">
        <v>37</v>
      </c>
      <c r="D116" s="104">
        <v>1.0626500000000001</v>
      </c>
      <c r="E116" s="89">
        <f t="shared" si="14"/>
        <v>21761.144534164716</v>
      </c>
      <c r="F116" s="89">
        <f t="shared" si="14"/>
        <v>21737.951955909539</v>
      </c>
      <c r="G116" s="89">
        <f t="shared" si="14"/>
        <v>24555.068948135879</v>
      </c>
      <c r="H116" s="89">
        <f t="shared" si="14"/>
        <v>22823.89057718225</v>
      </c>
      <c r="I116" s="89">
        <f t="shared" si="14"/>
        <v>22115.972376054189</v>
      </c>
      <c r="J116" s="89">
        <f t="shared" si="14"/>
        <v>25022.365908407028</v>
      </c>
      <c r="K116" s="89">
        <f t="shared" si="14"/>
        <v>25809.331533207751</v>
      </c>
      <c r="L116" s="89">
        <f t="shared" si="14"/>
        <v>26345.58833014889</v>
      </c>
      <c r="M116" s="89">
        <f t="shared" si="14"/>
        <v>28071.796448342993</v>
      </c>
      <c r="N116" s="89">
        <f t="shared" si="14"/>
        <v>25358.140990827462</v>
      </c>
      <c r="O116" s="89">
        <f t="shared" si="14"/>
        <v>25098.034150359395</v>
      </c>
      <c r="P116" s="89">
        <f t="shared" si="14"/>
        <v>22750.002670430564</v>
      </c>
      <c r="Q116" s="100">
        <f t="shared" si="15"/>
        <v>25809.331533207751</v>
      </c>
    </row>
    <row r="117" spans="1:17" x14ac:dyDescent="0.2">
      <c r="A117" s="78">
        <v>17</v>
      </c>
      <c r="B117" s="88" t="s">
        <v>38</v>
      </c>
      <c r="C117" s="78" t="s">
        <v>39</v>
      </c>
      <c r="D117" s="104">
        <v>1.0241199999999999</v>
      </c>
      <c r="E117" s="89">
        <f t="shared" ref="E117:P130" si="16">$D117*E26</f>
        <v>1536.1799999999998</v>
      </c>
      <c r="F117" s="89">
        <f t="shared" si="16"/>
        <v>1536.18</v>
      </c>
      <c r="G117" s="89">
        <f t="shared" si="16"/>
        <v>1536.1799999999998</v>
      </c>
      <c r="H117" s="89">
        <f t="shared" si="16"/>
        <v>1530.0337798242185</v>
      </c>
      <c r="I117" s="89">
        <f t="shared" si="16"/>
        <v>1447.7796417968748</v>
      </c>
      <c r="J117" s="89">
        <f t="shared" si="16"/>
        <v>1536.18</v>
      </c>
      <c r="K117" s="89">
        <f t="shared" si="16"/>
        <v>1536.1799999999998</v>
      </c>
      <c r="L117" s="89">
        <f t="shared" si="16"/>
        <v>1536.1799999999998</v>
      </c>
      <c r="M117" s="89">
        <f t="shared" si="16"/>
        <v>1536.18</v>
      </c>
      <c r="N117" s="89">
        <f t="shared" si="16"/>
        <v>1536.1799999999998</v>
      </c>
      <c r="O117" s="89">
        <f t="shared" si="16"/>
        <v>1536.1799999999998</v>
      </c>
      <c r="P117" s="89">
        <f t="shared" si="16"/>
        <v>227.16628980529782</v>
      </c>
      <c r="Q117" s="100">
        <f t="shared" si="15"/>
        <v>1536.1799999999998</v>
      </c>
    </row>
    <row r="118" spans="1:17" x14ac:dyDescent="0.2">
      <c r="A118" s="78">
        <v>18</v>
      </c>
      <c r="B118" s="88" t="s">
        <v>40</v>
      </c>
      <c r="C118" s="78" t="s">
        <v>41</v>
      </c>
      <c r="D118" s="104">
        <v>1.0241199999999999</v>
      </c>
      <c r="E118" s="89">
        <f t="shared" si="16"/>
        <v>41374.447999999997</v>
      </c>
      <c r="F118" s="89">
        <f t="shared" si="16"/>
        <v>20837.975097668001</v>
      </c>
      <c r="G118" s="89">
        <f t="shared" si="16"/>
        <v>41374.447999999997</v>
      </c>
      <c r="H118" s="89">
        <f t="shared" si="16"/>
        <v>41374.447999999997</v>
      </c>
      <c r="I118" s="89">
        <f t="shared" si="16"/>
        <v>41374.447999999997</v>
      </c>
      <c r="J118" s="89">
        <f t="shared" si="16"/>
        <v>41374.447999999997</v>
      </c>
      <c r="K118" s="89">
        <f t="shared" si="16"/>
        <v>41374.448000000004</v>
      </c>
      <c r="L118" s="89">
        <f t="shared" si="16"/>
        <v>41374.447999999997</v>
      </c>
      <c r="M118" s="89">
        <f t="shared" si="16"/>
        <v>41374.447999999997</v>
      </c>
      <c r="N118" s="89">
        <f t="shared" si="16"/>
        <v>41374.447999999997</v>
      </c>
      <c r="O118" s="89">
        <f t="shared" si="16"/>
        <v>41374.447999999997</v>
      </c>
      <c r="P118" s="89">
        <f t="shared" si="16"/>
        <v>41374.447999999997</v>
      </c>
      <c r="Q118" s="100">
        <f t="shared" si="15"/>
        <v>41374.448000000004</v>
      </c>
    </row>
    <row r="119" spans="1:17" x14ac:dyDescent="0.2">
      <c r="A119" s="78">
        <v>19</v>
      </c>
      <c r="B119" s="88" t="s">
        <v>42</v>
      </c>
      <c r="C119" s="78" t="s">
        <v>43</v>
      </c>
      <c r="D119" s="104">
        <v>1.08212</v>
      </c>
      <c r="E119" s="89">
        <f t="shared" si="16"/>
        <v>6810.8278924726783</v>
      </c>
      <c r="F119" s="89">
        <f t="shared" si="16"/>
        <v>6783.7513285664081</v>
      </c>
      <c r="G119" s="89">
        <f t="shared" si="16"/>
        <v>6767.8738083163134</v>
      </c>
      <c r="H119" s="89">
        <f t="shared" si="16"/>
        <v>0</v>
      </c>
      <c r="I119" s="89">
        <f t="shared" si="16"/>
        <v>0</v>
      </c>
      <c r="J119" s="89">
        <f t="shared" si="16"/>
        <v>0</v>
      </c>
      <c r="K119" s="89">
        <f t="shared" si="16"/>
        <v>0</v>
      </c>
      <c r="L119" s="89">
        <f t="shared" si="16"/>
        <v>0</v>
      </c>
      <c r="M119" s="89">
        <f t="shared" si="16"/>
        <v>0</v>
      </c>
      <c r="N119" s="89">
        <f t="shared" si="16"/>
        <v>0</v>
      </c>
      <c r="O119" s="89">
        <f t="shared" si="16"/>
        <v>0</v>
      </c>
      <c r="P119" s="89">
        <f t="shared" si="16"/>
        <v>6776.7188593434357</v>
      </c>
      <c r="Q119" s="100">
        <f t="shared" si="15"/>
        <v>0</v>
      </c>
    </row>
    <row r="120" spans="1:17" x14ac:dyDescent="0.2">
      <c r="A120" s="78">
        <v>20</v>
      </c>
      <c r="B120" s="88" t="s">
        <v>44</v>
      </c>
      <c r="C120" s="78" t="s">
        <v>45</v>
      </c>
      <c r="D120" s="104">
        <v>1.0279</v>
      </c>
      <c r="E120" s="89">
        <f t="shared" si="16"/>
        <v>1365.0511999999999</v>
      </c>
      <c r="F120" s="89">
        <f t="shared" si="16"/>
        <v>1635.3889000000001</v>
      </c>
      <c r="G120" s="89">
        <f t="shared" si="16"/>
        <v>1744.3463000000002</v>
      </c>
      <c r="H120" s="89">
        <f t="shared" si="16"/>
        <v>2009.5445</v>
      </c>
      <c r="I120" s="89">
        <f t="shared" si="16"/>
        <v>1471.9528</v>
      </c>
      <c r="J120" s="89">
        <f t="shared" si="16"/>
        <v>1900.5871</v>
      </c>
      <c r="K120" s="89">
        <f t="shared" si="16"/>
        <v>1806.0202999999999</v>
      </c>
      <c r="L120" s="89">
        <f t="shared" si="16"/>
        <v>2250.0731000000001</v>
      </c>
      <c r="M120" s="89">
        <f t="shared" si="16"/>
        <v>1271.5123000000001</v>
      </c>
      <c r="N120" s="89">
        <f t="shared" si="16"/>
        <v>2234.8561205881597</v>
      </c>
      <c r="O120" s="89">
        <f t="shared" si="16"/>
        <v>1445.2273999999998</v>
      </c>
      <c r="P120" s="89">
        <f t="shared" si="16"/>
        <v>1349.6327000000001</v>
      </c>
      <c r="Q120" s="100">
        <f t="shared" si="15"/>
        <v>1806.0202999999999</v>
      </c>
    </row>
    <row r="121" spans="1:17" x14ac:dyDescent="0.2">
      <c r="A121" s="78">
        <v>21</v>
      </c>
      <c r="B121" s="88" t="s">
        <v>46</v>
      </c>
      <c r="C121" s="78" t="s">
        <v>47</v>
      </c>
      <c r="D121" s="104">
        <v>1.0241199999999999</v>
      </c>
      <c r="E121" s="89">
        <f t="shared" si="16"/>
        <v>3760.568639999999</v>
      </c>
      <c r="F121" s="89">
        <f t="shared" si="16"/>
        <v>3491.2250799999997</v>
      </c>
      <c r="G121" s="89">
        <f t="shared" si="16"/>
        <v>3382.6683599999997</v>
      </c>
      <c r="H121" s="89">
        <f t="shared" si="16"/>
        <v>3118.4453999999996</v>
      </c>
      <c r="I121" s="89">
        <f t="shared" si="16"/>
        <v>3654.0601599999995</v>
      </c>
      <c r="J121" s="89">
        <f t="shared" si="16"/>
        <v>3227.0021199999996</v>
      </c>
      <c r="K121" s="89">
        <f t="shared" si="16"/>
        <v>3321.2211599999996</v>
      </c>
      <c r="L121" s="89">
        <f t="shared" si="16"/>
        <v>2878.80132</v>
      </c>
      <c r="M121" s="89">
        <f t="shared" si="16"/>
        <v>3853.7635599999999</v>
      </c>
      <c r="N121" s="89">
        <f t="shared" si="16"/>
        <v>2894.1048966961398</v>
      </c>
      <c r="O121" s="89">
        <f t="shared" si="16"/>
        <v>3680.6872799999992</v>
      </c>
      <c r="P121" s="89">
        <f t="shared" si="16"/>
        <v>3775.9304400000001</v>
      </c>
      <c r="Q121" s="100">
        <f t="shared" si="15"/>
        <v>3321.2211599999996</v>
      </c>
    </row>
    <row r="122" spans="1:17" x14ac:dyDescent="0.2">
      <c r="A122" s="78">
        <v>22</v>
      </c>
      <c r="B122" s="88" t="s">
        <v>48</v>
      </c>
      <c r="C122" s="78" t="s">
        <v>49</v>
      </c>
      <c r="D122" s="104">
        <v>1.0241199999999999</v>
      </c>
      <c r="E122" s="89">
        <f t="shared" si="16"/>
        <v>39637.335760699767</v>
      </c>
      <c r="F122" s="89">
        <f t="shared" si="16"/>
        <v>41876.037044563061</v>
      </c>
      <c r="G122" s="89">
        <f t="shared" si="16"/>
        <v>39461.644314895937</v>
      </c>
      <c r="H122" s="89">
        <f t="shared" si="16"/>
        <v>47069.248679695127</v>
      </c>
      <c r="I122" s="89">
        <f t="shared" si="16"/>
        <v>47236.411344899592</v>
      </c>
      <c r="J122" s="89">
        <f t="shared" si="16"/>
        <v>52230.119999999995</v>
      </c>
      <c r="K122" s="89">
        <f t="shared" si="16"/>
        <v>52230.119999999995</v>
      </c>
      <c r="L122" s="89">
        <f t="shared" si="16"/>
        <v>52230.119999999995</v>
      </c>
      <c r="M122" s="89">
        <f t="shared" si="16"/>
        <v>52230.119999999995</v>
      </c>
      <c r="N122" s="89">
        <f t="shared" si="16"/>
        <v>47644.849191382593</v>
      </c>
      <c r="O122" s="89">
        <f t="shared" si="16"/>
        <v>39246.634785481554</v>
      </c>
      <c r="P122" s="89">
        <f t="shared" si="16"/>
        <v>40400.201379008024</v>
      </c>
      <c r="Q122" s="100">
        <f t="shared" si="15"/>
        <v>52230.119999999995</v>
      </c>
    </row>
    <row r="123" spans="1:17" x14ac:dyDescent="0.2">
      <c r="A123" s="78">
        <v>23</v>
      </c>
      <c r="B123" s="88" t="s">
        <v>50</v>
      </c>
      <c r="C123" s="78" t="s">
        <v>51</v>
      </c>
      <c r="D123" s="104">
        <v>1.08212</v>
      </c>
      <c r="E123" s="89">
        <f t="shared" si="16"/>
        <v>22.508096206398005</v>
      </c>
      <c r="F123" s="89">
        <f t="shared" si="16"/>
        <v>7.0878862063980099</v>
      </c>
      <c r="G123" s="89">
        <f t="shared" si="16"/>
        <v>6.8606409651184084</v>
      </c>
      <c r="H123" s="89">
        <f t="shared" si="16"/>
        <v>2.8784392928791047</v>
      </c>
      <c r="I123" s="89">
        <f t="shared" si="16"/>
        <v>16.368146960944532</v>
      </c>
      <c r="J123" s="89">
        <f t="shared" si="16"/>
        <v>20.025713200778362</v>
      </c>
      <c r="K123" s="89">
        <f t="shared" si="16"/>
        <v>10.907769775438309</v>
      </c>
      <c r="L123" s="89">
        <f t="shared" si="16"/>
        <v>14.413838069763184</v>
      </c>
      <c r="M123" s="89">
        <f t="shared" si="16"/>
        <v>22.031962828483589</v>
      </c>
      <c r="N123" s="89">
        <f t="shared" si="16"/>
        <v>27.226139550876617</v>
      </c>
      <c r="O123" s="89">
        <f t="shared" si="16"/>
        <v>1004.8133445581054</v>
      </c>
      <c r="P123" s="89">
        <f t="shared" si="16"/>
        <v>1025.1139263256835</v>
      </c>
      <c r="Q123" s="100">
        <f t="shared" si="15"/>
        <v>10.907769775438309</v>
      </c>
    </row>
    <row r="124" spans="1:17" x14ac:dyDescent="0.2">
      <c r="A124" s="78">
        <v>24</v>
      </c>
      <c r="B124" s="88" t="s">
        <v>52</v>
      </c>
      <c r="C124" s="78" t="s">
        <v>53</v>
      </c>
      <c r="D124" s="104">
        <v>1.0626500000000001</v>
      </c>
      <c r="E124" s="89">
        <f t="shared" si="16"/>
        <v>2741.7643830932616</v>
      </c>
      <c r="F124" s="89">
        <f t="shared" si="16"/>
        <v>3492.7602302429209</v>
      </c>
      <c r="G124" s="89">
        <f t="shared" si="16"/>
        <v>2326.4807436355591</v>
      </c>
      <c r="H124" s="89">
        <f t="shared" si="16"/>
        <v>7351.2847980346687</v>
      </c>
      <c r="I124" s="89">
        <f t="shared" si="16"/>
        <v>8157.9635959869393</v>
      </c>
      <c r="J124" s="89">
        <f t="shared" si="16"/>
        <v>8953.0380957374582</v>
      </c>
      <c r="K124" s="89">
        <f t="shared" si="16"/>
        <v>7521.2237030151364</v>
      </c>
      <c r="L124" s="89">
        <f t="shared" si="16"/>
        <v>8816.1691940780656</v>
      </c>
      <c r="M124" s="89">
        <f t="shared" si="16"/>
        <v>8742.8460846420312</v>
      </c>
      <c r="N124" s="89">
        <f t="shared" si="16"/>
        <v>3300.590802711487</v>
      </c>
      <c r="O124" s="89">
        <f t="shared" si="16"/>
        <v>4034.2442265075688</v>
      </c>
      <c r="P124" s="89">
        <f t="shared" si="16"/>
        <v>3165.2091019088743</v>
      </c>
      <c r="Q124" s="100">
        <f t="shared" si="15"/>
        <v>7521.2237030151364</v>
      </c>
    </row>
    <row r="125" spans="1:17" x14ac:dyDescent="0.2">
      <c r="A125" s="78">
        <v>25</v>
      </c>
      <c r="B125" s="88" t="s">
        <v>54</v>
      </c>
      <c r="C125" s="78" t="s">
        <v>55</v>
      </c>
      <c r="D125" s="104">
        <v>1.0241199999999999</v>
      </c>
      <c r="E125" s="89">
        <f t="shared" si="16"/>
        <v>801.41390468749989</v>
      </c>
      <c r="F125" s="89">
        <f t="shared" si="16"/>
        <v>653.10477674804679</v>
      </c>
      <c r="G125" s="89">
        <f t="shared" si="16"/>
        <v>2601.9328782812499</v>
      </c>
      <c r="H125" s="89">
        <f t="shared" si="16"/>
        <v>0</v>
      </c>
      <c r="I125" s="89">
        <f t="shared" si="16"/>
        <v>0</v>
      </c>
      <c r="J125" s="89">
        <f t="shared" si="16"/>
        <v>3016.0121475097653</v>
      </c>
      <c r="K125" s="89">
        <f t="shared" si="16"/>
        <v>399.8359127807617</v>
      </c>
      <c r="L125" s="89">
        <f t="shared" si="16"/>
        <v>1935.5924256591795</v>
      </c>
      <c r="M125" s="89">
        <f t="shared" si="16"/>
        <v>3234.4182389746093</v>
      </c>
      <c r="N125" s="89">
        <f t="shared" si="16"/>
        <v>2230.4564759912109</v>
      </c>
      <c r="O125" s="89">
        <f t="shared" si="16"/>
        <v>1974.5939956201173</v>
      </c>
      <c r="P125" s="89">
        <f t="shared" si="16"/>
        <v>0</v>
      </c>
      <c r="Q125" s="100">
        <f t="shared" si="15"/>
        <v>399.8359127807617</v>
      </c>
    </row>
    <row r="126" spans="1:17" x14ac:dyDescent="0.2">
      <c r="A126" s="78">
        <v>26</v>
      </c>
      <c r="B126" s="88" t="s">
        <v>56</v>
      </c>
      <c r="C126" s="78" t="s">
        <v>57</v>
      </c>
      <c r="D126" s="104">
        <v>1.0241199999999999</v>
      </c>
      <c r="E126" s="89">
        <f t="shared" si="16"/>
        <v>6716.5895081054687</v>
      </c>
      <c r="F126" s="89">
        <f t="shared" si="16"/>
        <v>0</v>
      </c>
      <c r="G126" s="89">
        <f t="shared" si="16"/>
        <v>6451.1369040234367</v>
      </c>
      <c r="H126" s="89">
        <f t="shared" si="16"/>
        <v>3575.4085690966795</v>
      </c>
      <c r="I126" s="89">
        <f t="shared" si="16"/>
        <v>5079.6362626245109</v>
      </c>
      <c r="J126" s="89">
        <f t="shared" si="16"/>
        <v>6141.4436786010738</v>
      </c>
      <c r="K126" s="89">
        <f t="shared" si="16"/>
        <v>7911.1232261230462</v>
      </c>
      <c r="L126" s="89">
        <f t="shared" si="16"/>
        <v>7645.6704970263654</v>
      </c>
      <c r="M126" s="89">
        <f t="shared" si="16"/>
        <v>10477.158085598145</v>
      </c>
      <c r="N126" s="89">
        <f t="shared" si="16"/>
        <v>8353.5424097961422</v>
      </c>
      <c r="O126" s="89">
        <f t="shared" si="16"/>
        <v>8840.203808746337</v>
      </c>
      <c r="P126" s="89">
        <f t="shared" si="16"/>
        <v>8220.8172641406236</v>
      </c>
      <c r="Q126" s="100">
        <f t="shared" si="15"/>
        <v>7911.1232261230462</v>
      </c>
    </row>
    <row r="127" spans="1:17" x14ac:dyDescent="0.2">
      <c r="A127" s="78">
        <v>27</v>
      </c>
      <c r="B127" s="88" t="s">
        <v>58</v>
      </c>
      <c r="C127" s="78" t="s">
        <v>59</v>
      </c>
      <c r="D127" s="104">
        <v>1.0241199999999999</v>
      </c>
      <c r="E127" s="89">
        <f t="shared" si="16"/>
        <v>23494.746718017577</v>
      </c>
      <c r="F127" s="89">
        <f t="shared" si="16"/>
        <v>24731.218350058592</v>
      </c>
      <c r="G127" s="89">
        <f t="shared" si="16"/>
        <v>24012.286110058591</v>
      </c>
      <c r="H127" s="89">
        <f t="shared" si="16"/>
        <v>24661.168142011717</v>
      </c>
      <c r="I127" s="89">
        <f t="shared" si="16"/>
        <v>24015.51173801758</v>
      </c>
      <c r="J127" s="89">
        <f t="shared" si="16"/>
        <v>15939.506442041014</v>
      </c>
      <c r="K127" s="89">
        <f t="shared" si="16"/>
        <v>26257.105644023439</v>
      </c>
      <c r="L127" s="89">
        <f t="shared" si="16"/>
        <v>15337.63066798828</v>
      </c>
      <c r="M127" s="89">
        <f t="shared" si="16"/>
        <v>18884.977323964842</v>
      </c>
      <c r="N127" s="89">
        <f t="shared" si="16"/>
        <v>17154.913784430486</v>
      </c>
      <c r="O127" s="89">
        <f t="shared" si="16"/>
        <v>24419.218046419166</v>
      </c>
      <c r="P127" s="89">
        <f t="shared" si="16"/>
        <v>27211.686995917968</v>
      </c>
      <c r="Q127" s="100">
        <f t="shared" si="15"/>
        <v>26257.105644023439</v>
      </c>
    </row>
    <row r="128" spans="1:17" x14ac:dyDescent="0.2">
      <c r="A128" s="78">
        <v>28</v>
      </c>
      <c r="B128" s="88" t="s">
        <v>60</v>
      </c>
      <c r="C128" s="78" t="s">
        <v>61</v>
      </c>
      <c r="D128" s="104">
        <v>1.0241199999999999</v>
      </c>
      <c r="E128" s="89">
        <f t="shared" si="16"/>
        <v>0</v>
      </c>
      <c r="F128" s="89">
        <f t="shared" si="16"/>
        <v>0</v>
      </c>
      <c r="G128" s="89">
        <f t="shared" si="16"/>
        <v>0</v>
      </c>
      <c r="H128" s="89">
        <f t="shared" si="16"/>
        <v>0</v>
      </c>
      <c r="I128" s="89">
        <f t="shared" si="16"/>
        <v>0</v>
      </c>
      <c r="J128" s="89">
        <f t="shared" si="16"/>
        <v>5080.189376833081</v>
      </c>
      <c r="K128" s="89">
        <f t="shared" si="16"/>
        <v>10204.37537550556</v>
      </c>
      <c r="L128" s="89">
        <f t="shared" si="16"/>
        <v>6937.3924870648925</v>
      </c>
      <c r="M128" s="89">
        <f t="shared" si="16"/>
        <v>3858.4785515488957</v>
      </c>
      <c r="N128" s="89">
        <f t="shared" si="16"/>
        <v>0</v>
      </c>
      <c r="O128" s="89">
        <f t="shared" si="16"/>
        <v>0</v>
      </c>
      <c r="P128" s="89">
        <f t="shared" si="16"/>
        <v>0</v>
      </c>
      <c r="Q128" s="100">
        <f t="shared" si="15"/>
        <v>10204.37537550556</v>
      </c>
    </row>
    <row r="129" spans="1:17" x14ac:dyDescent="0.2">
      <c r="A129" s="78">
        <v>29</v>
      </c>
      <c r="B129" s="88" t="s">
        <v>62</v>
      </c>
      <c r="C129" s="78" t="s">
        <v>63</v>
      </c>
      <c r="D129" s="104">
        <v>1.08212</v>
      </c>
      <c r="E129" s="89">
        <f t="shared" si="16"/>
        <v>21107.962241874997</v>
      </c>
      <c r="F129" s="89">
        <f t="shared" si="16"/>
        <v>28067.118471794434</v>
      </c>
      <c r="G129" s="89">
        <f t="shared" si="16"/>
        <v>28018.873802560869</v>
      </c>
      <c r="H129" s="89">
        <f t="shared" si="16"/>
        <v>20880.47479673956</v>
      </c>
      <c r="I129" s="89">
        <f t="shared" si="16"/>
        <v>24134.687580433099</v>
      </c>
      <c r="J129" s="89">
        <f t="shared" si="16"/>
        <v>40453.31682798214</v>
      </c>
      <c r="K129" s="89">
        <f t="shared" si="16"/>
        <v>46204.646046596965</v>
      </c>
      <c r="L129" s="89">
        <f t="shared" si="16"/>
        <v>43555.472958413528</v>
      </c>
      <c r="M129" s="89">
        <f t="shared" si="16"/>
        <v>43367.843067913826</v>
      </c>
      <c r="N129" s="89">
        <f t="shared" si="16"/>
        <v>35965.254449402521</v>
      </c>
      <c r="O129" s="89">
        <f t="shared" si="16"/>
        <v>23892.301702290832</v>
      </c>
      <c r="P129" s="89">
        <f t="shared" si="16"/>
        <v>19498.544785539518</v>
      </c>
      <c r="Q129" s="100">
        <f t="shared" si="15"/>
        <v>46204.646046596965</v>
      </c>
    </row>
    <row r="130" spans="1:17" x14ac:dyDescent="0.2">
      <c r="A130" s="78">
        <v>30</v>
      </c>
      <c r="B130" s="88" t="s">
        <v>64</v>
      </c>
      <c r="C130" s="78" t="s">
        <v>65</v>
      </c>
      <c r="D130" s="104">
        <v>1.0626500000000001</v>
      </c>
      <c r="E130" s="89">
        <f t="shared" si="16"/>
        <v>3087.202495900538</v>
      </c>
      <c r="F130" s="89">
        <f t="shared" si="16"/>
        <v>3375.8039234195403</v>
      </c>
      <c r="G130" s="89">
        <f t="shared" si="16"/>
        <v>3490.9937846774201</v>
      </c>
      <c r="H130" s="89">
        <f t="shared" si="16"/>
        <v>2968.7666302777779</v>
      </c>
      <c r="I130" s="89">
        <f t="shared" si="16"/>
        <v>2826.7846878360215</v>
      </c>
      <c r="J130" s="89">
        <f t="shared" si="16"/>
        <v>3495.4941931250005</v>
      </c>
      <c r="K130" s="89">
        <f t="shared" si="16"/>
        <v>3675.273577217743</v>
      </c>
      <c r="L130" s="89">
        <f t="shared" si="16"/>
        <v>3770.7263991263444</v>
      </c>
      <c r="M130" s="89">
        <f t="shared" si="16"/>
        <v>4272.2042648611114</v>
      </c>
      <c r="N130" s="89">
        <f t="shared" si="16"/>
        <v>3054.0918073252692</v>
      </c>
      <c r="O130" s="89">
        <f t="shared" si="16"/>
        <v>2916.5742803472226</v>
      </c>
      <c r="P130" s="89">
        <f t="shared" si="16"/>
        <v>2621.8832008064514</v>
      </c>
      <c r="Q130" s="100">
        <f t="shared" si="15"/>
        <v>3675.273577217743</v>
      </c>
    </row>
    <row r="131" spans="1:17" ht="15" thickBot="1" x14ac:dyDescent="0.25">
      <c r="A131" s="78"/>
      <c r="C131" s="72" t="s">
        <v>66</v>
      </c>
      <c r="D131" s="79"/>
      <c r="E131" s="91">
        <f t="shared" ref="E131:Q131" si="17">SUM(E101:E130)</f>
        <v>861467.0620282786</v>
      </c>
      <c r="F131" s="91">
        <f t="shared" si="17"/>
        <v>884030.48409518006</v>
      </c>
      <c r="G131" s="91">
        <f t="shared" si="17"/>
        <v>781494.20826059079</v>
      </c>
      <c r="H131" s="91">
        <f t="shared" si="17"/>
        <v>1117211.0414964263</v>
      </c>
      <c r="I131" s="91">
        <f t="shared" si="17"/>
        <v>1254154.326446126</v>
      </c>
      <c r="J131" s="91">
        <f t="shared" si="17"/>
        <v>1470650.0658202756</v>
      </c>
      <c r="K131" s="91">
        <f t="shared" si="17"/>
        <v>1678837.2895611438</v>
      </c>
      <c r="L131" s="91">
        <f t="shared" si="17"/>
        <v>1564640.6601206295</v>
      </c>
      <c r="M131" s="91">
        <f t="shared" si="17"/>
        <v>1454237.9961172396</v>
      </c>
      <c r="N131" s="91">
        <f t="shared" si="17"/>
        <v>1162741.3519385452</v>
      </c>
      <c r="O131" s="91">
        <f t="shared" si="17"/>
        <v>875074.88564931555</v>
      </c>
      <c r="P131" s="91">
        <f t="shared" si="17"/>
        <v>846817.55273371306</v>
      </c>
      <c r="Q131" s="101">
        <f t="shared" si="17"/>
        <v>1678837.2895611438</v>
      </c>
    </row>
    <row r="132" spans="1:17" ht="15" thickTop="1" x14ac:dyDescent="0.2">
      <c r="A132" s="78"/>
      <c r="D132" s="79"/>
    </row>
    <row r="133" spans="1:17" x14ac:dyDescent="0.2">
      <c r="A133" s="78"/>
      <c r="C133" s="72" t="s">
        <v>67</v>
      </c>
      <c r="D133" s="79"/>
      <c r="E133" s="89">
        <f t="shared" ref="E133:Q133" si="18">E110+E124+E125+E126+E127+E128</f>
        <v>33754.514513903807</v>
      </c>
      <c r="F133" s="89">
        <f t="shared" si="18"/>
        <v>28877.08335704956</v>
      </c>
      <c r="G133" s="89">
        <f t="shared" si="18"/>
        <v>36951.090457746883</v>
      </c>
      <c r="H133" s="89">
        <f t="shared" si="18"/>
        <v>41327.242201174318</v>
      </c>
      <c r="I133" s="89">
        <f t="shared" si="18"/>
        <v>37253.111596629031</v>
      </c>
      <c r="J133" s="89">
        <f t="shared" si="18"/>
        <v>41055.984386738011</v>
      </c>
      <c r="K133" s="89">
        <f t="shared" si="18"/>
        <v>60224.492204944036</v>
      </c>
      <c r="L133" s="89">
        <f t="shared" si="18"/>
        <v>42972.58954734412</v>
      </c>
      <c r="M133" s="89">
        <f t="shared" si="18"/>
        <v>49166.943786271491</v>
      </c>
      <c r="N133" s="89">
        <f t="shared" si="18"/>
        <v>33978.267871747688</v>
      </c>
      <c r="O133" s="89">
        <f t="shared" si="18"/>
        <v>42505.110296316627</v>
      </c>
      <c r="P133" s="89">
        <f t="shared" si="18"/>
        <v>39203.787263715509</v>
      </c>
      <c r="Q133" s="100">
        <f t="shared" si="18"/>
        <v>60224.492204944036</v>
      </c>
    </row>
    <row r="134" spans="1:17" ht="15" thickBot="1" x14ac:dyDescent="0.25">
      <c r="A134" s="78"/>
      <c r="C134" s="72" t="s">
        <v>68</v>
      </c>
      <c r="D134" s="79"/>
      <c r="E134" s="91">
        <f>E131-E133</f>
        <v>827712.54751437483</v>
      </c>
      <c r="F134" s="91">
        <f t="shared" ref="F134:Q134" si="19">F131-F133</f>
        <v>855153.40073813056</v>
      </c>
      <c r="G134" s="91">
        <f t="shared" si="19"/>
        <v>744543.11780284392</v>
      </c>
      <c r="H134" s="91">
        <f t="shared" si="19"/>
        <v>1075883.799295252</v>
      </c>
      <c r="I134" s="91">
        <f t="shared" si="19"/>
        <v>1216901.214849497</v>
      </c>
      <c r="J134" s="91">
        <f t="shared" si="19"/>
        <v>1429594.0814335376</v>
      </c>
      <c r="K134" s="91">
        <f t="shared" si="19"/>
        <v>1618612.7973561997</v>
      </c>
      <c r="L134" s="91">
        <f t="shared" si="19"/>
        <v>1521668.0705732855</v>
      </c>
      <c r="M134" s="91">
        <f t="shared" si="19"/>
        <v>1405071.0523309682</v>
      </c>
      <c r="N134" s="91">
        <f t="shared" si="19"/>
        <v>1128763.0840667975</v>
      </c>
      <c r="O134" s="91">
        <f t="shared" si="19"/>
        <v>832569.77535299887</v>
      </c>
      <c r="P134" s="91">
        <f t="shared" si="19"/>
        <v>807613.76546999754</v>
      </c>
      <c r="Q134" s="101">
        <f t="shared" si="19"/>
        <v>1618612.7973561997</v>
      </c>
    </row>
    <row r="135" spans="1:17" ht="15" thickTop="1" x14ac:dyDescent="0.2">
      <c r="A135" s="78"/>
      <c r="D135" s="79"/>
    </row>
    <row r="136" spans="1:17" x14ac:dyDescent="0.2">
      <c r="A136" s="78" t="s">
        <v>0</v>
      </c>
      <c r="D136" s="79"/>
      <c r="K136" s="76" t="s">
        <v>306</v>
      </c>
      <c r="Q136" s="76" t="s">
        <v>306</v>
      </c>
    </row>
    <row r="137" spans="1:17" x14ac:dyDescent="0.2">
      <c r="A137" s="78" t="s">
        <v>259</v>
      </c>
      <c r="D137" s="79"/>
      <c r="K137" s="76" t="s">
        <v>307</v>
      </c>
      <c r="Q137" s="76" t="s">
        <v>307</v>
      </c>
    </row>
    <row r="138" spans="1:17" x14ac:dyDescent="0.2">
      <c r="A138" s="78" t="s">
        <v>304</v>
      </c>
      <c r="D138" s="79"/>
      <c r="K138" s="76" t="s">
        <v>308</v>
      </c>
      <c r="Q138" s="76" t="s">
        <v>308</v>
      </c>
    </row>
    <row r="139" spans="1:17" x14ac:dyDescent="0.2">
      <c r="A139" s="78"/>
      <c r="D139" s="79"/>
      <c r="K139" s="76" t="s">
        <v>309</v>
      </c>
      <c r="Q139" s="76" t="s">
        <v>309</v>
      </c>
    </row>
    <row r="140" spans="1:17" x14ac:dyDescent="0.2">
      <c r="A140" s="78"/>
      <c r="D140" s="79"/>
      <c r="K140" s="77" t="s">
        <v>387</v>
      </c>
      <c r="Q140" s="77" t="s">
        <v>388</v>
      </c>
    </row>
    <row r="141" spans="1:17" x14ac:dyDescent="0.2">
      <c r="A141" s="78"/>
      <c r="D141" s="79"/>
    </row>
    <row r="142" spans="1:17" x14ac:dyDescent="0.2">
      <c r="A142" s="78"/>
      <c r="B142" s="78"/>
      <c r="C142" s="78"/>
      <c r="D142" s="80"/>
      <c r="E142" s="81">
        <v>43466</v>
      </c>
      <c r="F142" s="81">
        <v>43497</v>
      </c>
      <c r="G142" s="81">
        <v>43525</v>
      </c>
      <c r="H142" s="81">
        <v>43556</v>
      </c>
      <c r="I142" s="81">
        <v>43586</v>
      </c>
      <c r="J142" s="81">
        <v>43617</v>
      </c>
      <c r="K142" s="81">
        <v>43647</v>
      </c>
      <c r="L142" s="81">
        <v>43678</v>
      </c>
      <c r="M142" s="81">
        <v>43709</v>
      </c>
      <c r="N142" s="81">
        <v>43739</v>
      </c>
      <c r="O142" s="81">
        <v>43770</v>
      </c>
      <c r="P142" s="81">
        <v>43800</v>
      </c>
      <c r="Q142" s="81" t="s">
        <v>129</v>
      </c>
    </row>
    <row r="143" spans="1:17" x14ac:dyDescent="0.2">
      <c r="A143" s="82" t="s">
        <v>2</v>
      </c>
      <c r="B143" s="83" t="s">
        <v>69</v>
      </c>
      <c r="C143" s="83" t="s">
        <v>134</v>
      </c>
      <c r="D143" s="84"/>
      <c r="E143" s="85">
        <v>43831</v>
      </c>
      <c r="F143" s="85">
        <v>43862</v>
      </c>
      <c r="G143" s="85">
        <v>43891</v>
      </c>
      <c r="H143" s="85">
        <v>43922</v>
      </c>
      <c r="I143" s="85">
        <v>43952</v>
      </c>
      <c r="J143" s="85">
        <v>43983</v>
      </c>
      <c r="K143" s="85">
        <v>44013</v>
      </c>
      <c r="L143" s="85">
        <v>44044</v>
      </c>
      <c r="M143" s="85">
        <v>44075</v>
      </c>
      <c r="N143" s="85">
        <v>44105</v>
      </c>
      <c r="O143" s="85">
        <v>44136</v>
      </c>
      <c r="P143" s="85">
        <v>44166</v>
      </c>
      <c r="Q143" s="85" t="s">
        <v>111</v>
      </c>
    </row>
    <row r="144" spans="1:17" x14ac:dyDescent="0.2">
      <c r="A144" s="78"/>
      <c r="D144" s="79"/>
    </row>
    <row r="145" spans="1:17" x14ac:dyDescent="0.2">
      <c r="A145" s="78">
        <v>1</v>
      </c>
      <c r="B145" s="93" t="s">
        <v>71</v>
      </c>
      <c r="C145" s="78" t="s">
        <v>7</v>
      </c>
      <c r="D145" s="80">
        <v>1.08212</v>
      </c>
      <c r="E145" s="89">
        <f t="shared" ref="E145:P145" si="20">$D145*E54</f>
        <v>117201.53827729089</v>
      </c>
      <c r="F145" s="89">
        <f t="shared" si="20"/>
        <v>123764.8260686479</v>
      </c>
      <c r="G145" s="89">
        <f t="shared" si="20"/>
        <v>103964.00555536634</v>
      </c>
      <c r="H145" s="89">
        <f t="shared" si="20"/>
        <v>133140.92600104603</v>
      </c>
      <c r="I145" s="89">
        <f t="shared" si="20"/>
        <v>160532.63467843554</v>
      </c>
      <c r="J145" s="89">
        <f t="shared" si="20"/>
        <v>206526.45782642558</v>
      </c>
      <c r="K145" s="89">
        <f t="shared" si="20"/>
        <v>230696.83145324283</v>
      </c>
      <c r="L145" s="89">
        <f t="shared" si="20"/>
        <v>195538.51897968812</v>
      </c>
      <c r="M145" s="89">
        <f t="shared" si="20"/>
        <v>172703.91443618457</v>
      </c>
      <c r="N145" s="89">
        <f t="shared" si="20"/>
        <v>126453.00652428152</v>
      </c>
      <c r="O145" s="89">
        <f t="shared" si="20"/>
        <v>74833.674647721855</v>
      </c>
      <c r="P145" s="89">
        <f t="shared" si="20"/>
        <v>132526.51799127465</v>
      </c>
      <c r="Q145" s="100">
        <f t="shared" ref="Q145:Q163" si="21">K145</f>
        <v>230696.83145324283</v>
      </c>
    </row>
    <row r="146" spans="1:17" x14ac:dyDescent="0.2">
      <c r="A146" s="78">
        <v>2</v>
      </c>
      <c r="B146" s="93" t="s">
        <v>72</v>
      </c>
      <c r="C146" s="78" t="s">
        <v>9</v>
      </c>
      <c r="D146" s="80">
        <v>1.08212</v>
      </c>
      <c r="E146" s="89">
        <f t="shared" ref="E146:P146" si="22">$D146*E55</f>
        <v>21697.225375875594</v>
      </c>
      <c r="F146" s="89">
        <f t="shared" si="22"/>
        <v>21736.295980317438</v>
      </c>
      <c r="G146" s="89">
        <f t="shared" si="22"/>
        <v>21268.551066661861</v>
      </c>
      <c r="H146" s="89">
        <f t="shared" si="22"/>
        <v>23706.777640145905</v>
      </c>
      <c r="I146" s="89">
        <f t="shared" si="22"/>
        <v>28322.693528885342</v>
      </c>
      <c r="J146" s="89">
        <f t="shared" si="22"/>
        <v>35655.0621090649</v>
      </c>
      <c r="K146" s="89">
        <f t="shared" si="22"/>
        <v>42409.611072620115</v>
      </c>
      <c r="L146" s="89">
        <f t="shared" si="22"/>
        <v>40674.266764825719</v>
      </c>
      <c r="M146" s="89">
        <f t="shared" si="22"/>
        <v>36895.606761907286</v>
      </c>
      <c r="N146" s="89">
        <f t="shared" si="22"/>
        <v>32380.144013713878</v>
      </c>
      <c r="O146" s="89">
        <f t="shared" si="22"/>
        <v>22811.489713477233</v>
      </c>
      <c r="P146" s="89">
        <f t="shared" si="22"/>
        <v>16493.845674455435</v>
      </c>
      <c r="Q146" s="100">
        <f t="shared" si="21"/>
        <v>42409.611072620115</v>
      </c>
    </row>
    <row r="147" spans="1:17" x14ac:dyDescent="0.2">
      <c r="A147" s="78">
        <v>3</v>
      </c>
      <c r="B147" s="93" t="s">
        <v>73</v>
      </c>
      <c r="C147" s="78" t="s">
        <v>31</v>
      </c>
      <c r="D147" s="80">
        <v>1.08212</v>
      </c>
      <c r="E147" s="89">
        <f t="shared" ref="E147:P147" si="23">$D147*E56</f>
        <v>27951.254931945983</v>
      </c>
      <c r="F147" s="89">
        <f t="shared" si="23"/>
        <v>29771.835603630036</v>
      </c>
      <c r="G147" s="89">
        <f t="shared" si="23"/>
        <v>30781.583886592216</v>
      </c>
      <c r="H147" s="89">
        <f t="shared" si="23"/>
        <v>37359.179357525682</v>
      </c>
      <c r="I147" s="89">
        <f t="shared" si="23"/>
        <v>40266.006727641587</v>
      </c>
      <c r="J147" s="89">
        <f t="shared" si="23"/>
        <v>47114.800740560786</v>
      </c>
      <c r="K147" s="89">
        <f t="shared" si="23"/>
        <v>53289.64963500671</v>
      </c>
      <c r="L147" s="89">
        <f t="shared" si="23"/>
        <v>50328.116059981694</v>
      </c>
      <c r="M147" s="89">
        <f t="shared" si="23"/>
        <v>48977.032543175374</v>
      </c>
      <c r="N147" s="89">
        <f t="shared" si="23"/>
        <v>40797.590777482568</v>
      </c>
      <c r="O147" s="89">
        <f t="shared" si="23"/>
        <v>30095.384701370047</v>
      </c>
      <c r="P147" s="89">
        <f t="shared" si="23"/>
        <v>27019.708743279949</v>
      </c>
      <c r="Q147" s="100">
        <f t="shared" si="21"/>
        <v>53289.64963500671</v>
      </c>
    </row>
    <row r="148" spans="1:17" x14ac:dyDescent="0.2">
      <c r="A148" s="78">
        <v>4</v>
      </c>
      <c r="B148" s="93" t="s">
        <v>74</v>
      </c>
      <c r="C148" s="78" t="s">
        <v>33</v>
      </c>
      <c r="D148" s="80">
        <v>1.0626500000000001</v>
      </c>
      <c r="E148" s="89">
        <f t="shared" ref="E148:P148" si="24">$D148*E57</f>
        <v>3003.3082553466634</v>
      </c>
      <c r="F148" s="89">
        <f t="shared" si="24"/>
        <v>3721.3154297236456</v>
      </c>
      <c r="G148" s="89">
        <f t="shared" si="24"/>
        <v>3279.8309904970902</v>
      </c>
      <c r="H148" s="89">
        <f t="shared" si="24"/>
        <v>2860.8408474373896</v>
      </c>
      <c r="I148" s="89">
        <f t="shared" si="24"/>
        <v>2533.4539827439112</v>
      </c>
      <c r="J148" s="89">
        <f t="shared" si="24"/>
        <v>2707.1749928999702</v>
      </c>
      <c r="K148" s="89">
        <f t="shared" si="24"/>
        <v>2710.1561646811197</v>
      </c>
      <c r="L148" s="89">
        <f t="shared" si="24"/>
        <v>3065.4576378708148</v>
      </c>
      <c r="M148" s="89">
        <f t="shared" si="24"/>
        <v>2805.2826460614274</v>
      </c>
      <c r="N148" s="89">
        <f t="shared" si="24"/>
        <v>2432.309375070191</v>
      </c>
      <c r="O148" s="89">
        <f t="shared" si="24"/>
        <v>2200.4396289659908</v>
      </c>
      <c r="P148" s="89">
        <f t="shared" si="24"/>
        <v>2246.4909272566142</v>
      </c>
      <c r="Q148" s="100">
        <f t="shared" si="21"/>
        <v>2710.1561646811197</v>
      </c>
    </row>
    <row r="149" spans="1:17" x14ac:dyDescent="0.2">
      <c r="A149" s="78">
        <v>5</v>
      </c>
      <c r="B149" s="93" t="s">
        <v>75</v>
      </c>
      <c r="C149" s="78" t="s">
        <v>29</v>
      </c>
      <c r="D149" s="80">
        <v>1.08212</v>
      </c>
      <c r="E149" s="89">
        <f t="shared" ref="E149:P149" si="25">$D149*E58</f>
        <v>312.10161582831375</v>
      </c>
      <c r="F149" s="89">
        <f t="shared" si="25"/>
        <v>88.25210556398325</v>
      </c>
      <c r="G149" s="89">
        <f t="shared" si="25"/>
        <v>1329.1002817854103</v>
      </c>
      <c r="H149" s="89">
        <f t="shared" si="25"/>
        <v>8634.2920975832258</v>
      </c>
      <c r="I149" s="89">
        <f t="shared" si="25"/>
        <v>5513.5806612937822</v>
      </c>
      <c r="J149" s="89">
        <f t="shared" si="25"/>
        <v>5634.3741437042099</v>
      </c>
      <c r="K149" s="89">
        <f t="shared" si="25"/>
        <v>9586.0242997959976</v>
      </c>
      <c r="L149" s="89">
        <f t="shared" si="25"/>
        <v>9168.367720395001</v>
      </c>
      <c r="M149" s="89">
        <f t="shared" si="25"/>
        <v>11743.988058904577</v>
      </c>
      <c r="N149" s="89">
        <f t="shared" si="25"/>
        <v>6896.0016442251072</v>
      </c>
      <c r="O149" s="89">
        <f t="shared" si="25"/>
        <v>2176.8313933541808</v>
      </c>
      <c r="P149" s="89">
        <f t="shared" si="25"/>
        <v>1742.4103026931259</v>
      </c>
      <c r="Q149" s="100">
        <f t="shared" si="21"/>
        <v>9586.0242997959976</v>
      </c>
    </row>
    <row r="150" spans="1:17" x14ac:dyDescent="0.2">
      <c r="A150" s="78">
        <v>6</v>
      </c>
      <c r="B150" s="93" t="s">
        <v>76</v>
      </c>
      <c r="C150" s="78" t="s">
        <v>63</v>
      </c>
      <c r="D150" s="80">
        <v>1.08212</v>
      </c>
      <c r="E150" s="89">
        <f t="shared" ref="E150:P150" si="26">$D150*E59</f>
        <v>4920.9079887070202</v>
      </c>
      <c r="F150" s="89">
        <f t="shared" si="26"/>
        <v>6534.0080032528695</v>
      </c>
      <c r="G150" s="89">
        <f t="shared" si="26"/>
        <v>6444.2954341225186</v>
      </c>
      <c r="H150" s="89">
        <f t="shared" si="26"/>
        <v>5312.7778343164209</v>
      </c>
      <c r="I150" s="89">
        <f t="shared" si="26"/>
        <v>7851.832217296489</v>
      </c>
      <c r="J150" s="89">
        <f t="shared" si="26"/>
        <v>7943.4154534447698</v>
      </c>
      <c r="K150" s="89">
        <f t="shared" si="26"/>
        <v>9089.5783767389912</v>
      </c>
      <c r="L150" s="89">
        <f t="shared" si="26"/>
        <v>10606.769337240597</v>
      </c>
      <c r="M150" s="89">
        <f t="shared" si="26"/>
        <v>9944.096866803211</v>
      </c>
      <c r="N150" s="89">
        <f t="shared" si="26"/>
        <v>7948.2679043414018</v>
      </c>
      <c r="O150" s="89">
        <f t="shared" si="26"/>
        <v>4577.6728730558789</v>
      </c>
      <c r="P150" s="89">
        <f t="shared" si="26"/>
        <v>6866.9645220777838</v>
      </c>
      <c r="Q150" s="100">
        <f t="shared" si="21"/>
        <v>9089.5783767389912</v>
      </c>
    </row>
    <row r="151" spans="1:17" x14ac:dyDescent="0.2">
      <c r="A151" s="78">
        <v>7</v>
      </c>
      <c r="B151" s="93" t="s">
        <v>77</v>
      </c>
      <c r="C151" s="78" t="s">
        <v>78</v>
      </c>
      <c r="D151" s="80">
        <v>1.08212</v>
      </c>
      <c r="E151" s="89">
        <f t="shared" ref="E151:P151" si="27">$D151*E60</f>
        <v>4148.8735160188335</v>
      </c>
      <c r="F151" s="89">
        <f t="shared" si="27"/>
        <v>3965.6074990034108</v>
      </c>
      <c r="G151" s="89">
        <f t="shared" si="27"/>
        <v>4478.5699860740297</v>
      </c>
      <c r="H151" s="89">
        <f t="shared" si="27"/>
        <v>5002.3435107564674</v>
      </c>
      <c r="I151" s="89">
        <f t="shared" si="27"/>
        <v>5673.7619897404984</v>
      </c>
      <c r="J151" s="89">
        <f t="shared" si="27"/>
        <v>5772.6653177307762</v>
      </c>
      <c r="K151" s="89">
        <f t="shared" si="27"/>
        <v>6671.6452173410271</v>
      </c>
      <c r="L151" s="89">
        <f t="shared" si="27"/>
        <v>5677.2549284351753</v>
      </c>
      <c r="M151" s="89">
        <f t="shared" si="27"/>
        <v>6004.0580603179469</v>
      </c>
      <c r="N151" s="89">
        <f t="shared" si="27"/>
        <v>6108.9665196715059</v>
      </c>
      <c r="O151" s="89">
        <f t="shared" si="27"/>
        <v>4491.2703642803999</v>
      </c>
      <c r="P151" s="89">
        <f t="shared" si="27"/>
        <v>3985.2144536863775</v>
      </c>
      <c r="Q151" s="100">
        <f t="shared" si="21"/>
        <v>6671.6452173410271</v>
      </c>
    </row>
    <row r="152" spans="1:17" x14ac:dyDescent="0.2">
      <c r="A152" s="78">
        <v>8</v>
      </c>
      <c r="B152" s="93" t="s">
        <v>79</v>
      </c>
      <c r="C152" s="78" t="s">
        <v>80</v>
      </c>
      <c r="D152" s="80">
        <v>1.0626500000000001</v>
      </c>
      <c r="E152" s="89">
        <f t="shared" ref="E152:P152" si="28">$D152*E61</f>
        <v>721.87941389045727</v>
      </c>
      <c r="F152" s="89">
        <f t="shared" si="28"/>
        <v>713.84579059219368</v>
      </c>
      <c r="G152" s="89">
        <f t="shared" si="28"/>
        <v>798.77278475379956</v>
      </c>
      <c r="H152" s="89">
        <f t="shared" si="28"/>
        <v>646.13372318763743</v>
      </c>
      <c r="I152" s="89">
        <f t="shared" si="28"/>
        <v>654.16736270065314</v>
      </c>
      <c r="J152" s="89">
        <f t="shared" si="28"/>
        <v>766.63823480911265</v>
      </c>
      <c r="K152" s="89">
        <f t="shared" si="28"/>
        <v>647.2814013213158</v>
      </c>
      <c r="L152" s="89">
        <f t="shared" si="28"/>
        <v>737.94670102386476</v>
      </c>
      <c r="M152" s="89">
        <f t="shared" si="28"/>
        <v>695.48319988937385</v>
      </c>
      <c r="N152" s="89">
        <f t="shared" si="28"/>
        <v>231.82773599891664</v>
      </c>
      <c r="O152" s="89">
        <f t="shared" si="28"/>
        <v>234.12305388291477</v>
      </c>
      <c r="P152" s="89">
        <f t="shared" si="28"/>
        <v>684.00657664642335</v>
      </c>
      <c r="Q152" s="100">
        <f t="shared" si="21"/>
        <v>647.2814013213158</v>
      </c>
    </row>
    <row r="153" spans="1:17" x14ac:dyDescent="0.2">
      <c r="A153" s="78">
        <v>9</v>
      </c>
      <c r="B153" s="93" t="s">
        <v>81</v>
      </c>
      <c r="C153" s="78" t="s">
        <v>35</v>
      </c>
      <c r="D153" s="80">
        <v>1.08212</v>
      </c>
      <c r="E153" s="89">
        <f t="shared" ref="E153:P153" si="29">$D153*E62</f>
        <v>11406.611585501243</v>
      </c>
      <c r="F153" s="89">
        <f t="shared" si="29"/>
        <v>11768.67844275778</v>
      </c>
      <c r="G153" s="89">
        <f t="shared" si="29"/>
        <v>9698.1534833220994</v>
      </c>
      <c r="H153" s="89">
        <f t="shared" si="29"/>
        <v>9081.2596169473945</v>
      </c>
      <c r="I153" s="89">
        <f t="shared" si="29"/>
        <v>10347.805080002203</v>
      </c>
      <c r="J153" s="89">
        <f t="shared" si="29"/>
        <v>11699.387981560361</v>
      </c>
      <c r="K153" s="89">
        <f t="shared" si="29"/>
        <v>12643.59592374822</v>
      </c>
      <c r="L153" s="89">
        <f t="shared" si="29"/>
        <v>11435.232147594257</v>
      </c>
      <c r="M153" s="89">
        <f t="shared" si="29"/>
        <v>12315.947990941737</v>
      </c>
      <c r="N153" s="89">
        <f t="shared" si="29"/>
        <v>11585.146191629785</v>
      </c>
      <c r="O153" s="89">
        <f t="shared" si="29"/>
        <v>10889.351407732083</v>
      </c>
      <c r="P153" s="89">
        <f t="shared" si="29"/>
        <v>9664.2829653125191</v>
      </c>
      <c r="Q153" s="100">
        <f t="shared" si="21"/>
        <v>12643.59592374822</v>
      </c>
    </row>
    <row r="154" spans="1:17" x14ac:dyDescent="0.2">
      <c r="A154" s="78">
        <v>10</v>
      </c>
      <c r="B154" s="93" t="s">
        <v>82</v>
      </c>
      <c r="C154" s="78" t="s">
        <v>37</v>
      </c>
      <c r="D154" s="80">
        <v>1.0626500000000001</v>
      </c>
      <c r="E154" s="89">
        <f t="shared" ref="E154:P154" si="30">$D154*E63</f>
        <v>12429.77492407379</v>
      </c>
      <c r="F154" s="89">
        <f t="shared" si="30"/>
        <v>12593.709814395907</v>
      </c>
      <c r="G154" s="89">
        <f t="shared" si="30"/>
        <v>11387.910160902406</v>
      </c>
      <c r="H154" s="89">
        <f t="shared" si="30"/>
        <v>9553.3617956214894</v>
      </c>
      <c r="I154" s="89">
        <f t="shared" si="30"/>
        <v>9864.5695076995853</v>
      </c>
      <c r="J154" s="89">
        <f t="shared" si="30"/>
        <v>10833.493910660554</v>
      </c>
      <c r="K154" s="89">
        <f t="shared" si="30"/>
        <v>11568.401496894838</v>
      </c>
      <c r="L154" s="89">
        <f t="shared" si="30"/>
        <v>11290.497102207184</v>
      </c>
      <c r="M154" s="89">
        <f t="shared" si="30"/>
        <v>10407.360688642122</v>
      </c>
      <c r="N154" s="89">
        <f t="shared" si="30"/>
        <v>10103.378951162718</v>
      </c>
      <c r="O154" s="89">
        <f t="shared" si="30"/>
        <v>9666.2789625694277</v>
      </c>
      <c r="P154" s="89">
        <f t="shared" si="30"/>
        <v>12395.780550159456</v>
      </c>
      <c r="Q154" s="100">
        <f t="shared" si="21"/>
        <v>11568.401496894838</v>
      </c>
    </row>
    <row r="155" spans="1:17" x14ac:dyDescent="0.2">
      <c r="A155" s="78">
        <v>11</v>
      </c>
      <c r="B155" s="93" t="s">
        <v>83</v>
      </c>
      <c r="C155" s="78" t="s">
        <v>84</v>
      </c>
      <c r="D155" s="80">
        <v>1.0315799999999999</v>
      </c>
      <c r="E155" s="89">
        <f t="shared" ref="E155:P155" si="31">$D155*E64</f>
        <v>6817.5884118260183</v>
      </c>
      <c r="F155" s="89">
        <f t="shared" si="31"/>
        <v>6997.8879373881909</v>
      </c>
      <c r="G155" s="89">
        <f t="shared" si="31"/>
        <v>6315.8693198030087</v>
      </c>
      <c r="H155" s="89">
        <f t="shared" si="31"/>
        <v>6175.9250020455547</v>
      </c>
      <c r="I155" s="89">
        <f t="shared" si="31"/>
        <v>7208.8872190562415</v>
      </c>
      <c r="J155" s="89">
        <f t="shared" si="31"/>
        <v>8565.7630991221231</v>
      </c>
      <c r="K155" s="89">
        <f t="shared" si="31"/>
        <v>9735.9805831755712</v>
      </c>
      <c r="L155" s="89">
        <f t="shared" si="31"/>
        <v>8475.2826327886578</v>
      </c>
      <c r="M155" s="89">
        <f t="shared" si="31"/>
        <v>8268.8153178952962</v>
      </c>
      <c r="N155" s="89">
        <f t="shared" si="31"/>
        <v>6770.1150269532391</v>
      </c>
      <c r="O155" s="89">
        <f t="shared" si="31"/>
        <v>5110.4679943752481</v>
      </c>
      <c r="P155" s="89">
        <f t="shared" si="31"/>
        <v>7079.9605085350786</v>
      </c>
      <c r="Q155" s="100">
        <f t="shared" si="21"/>
        <v>9735.9805831755712</v>
      </c>
    </row>
    <row r="156" spans="1:17" x14ac:dyDescent="0.2">
      <c r="A156" s="78">
        <v>12</v>
      </c>
      <c r="B156" s="93" t="s">
        <v>142</v>
      </c>
      <c r="C156" s="78" t="s">
        <v>238</v>
      </c>
      <c r="D156" s="80">
        <v>1.0241199999999999</v>
      </c>
      <c r="E156" s="89">
        <f t="shared" ref="E156:P156" si="32">$D156*E65</f>
        <v>1216.6545599999999</v>
      </c>
      <c r="F156" s="89">
        <f t="shared" si="32"/>
        <v>1548.4694399999998</v>
      </c>
      <c r="G156" s="89">
        <f t="shared" si="32"/>
        <v>1142.9179199999999</v>
      </c>
      <c r="H156" s="89">
        <f t="shared" si="32"/>
        <v>1400.9961599999999</v>
      </c>
      <c r="I156" s="89">
        <f t="shared" si="32"/>
        <v>1474.7327999999998</v>
      </c>
      <c r="J156" s="89">
        <f t="shared" si="32"/>
        <v>1683.65328</v>
      </c>
      <c r="K156" s="89">
        <f t="shared" si="32"/>
        <v>1929.4420799999998</v>
      </c>
      <c r="L156" s="89">
        <f t="shared" si="32"/>
        <v>1806.5476799999999</v>
      </c>
      <c r="M156" s="89">
        <f t="shared" si="32"/>
        <v>1560.7588799999999</v>
      </c>
      <c r="N156" s="89">
        <f t="shared" si="32"/>
        <v>1339.5489599999999</v>
      </c>
      <c r="O156" s="89">
        <f t="shared" si="32"/>
        <v>933.9974400000001</v>
      </c>
      <c r="P156" s="89">
        <f t="shared" si="32"/>
        <v>1204.3651199999999</v>
      </c>
      <c r="Q156" s="100">
        <f t="shared" si="21"/>
        <v>1929.4420799999998</v>
      </c>
    </row>
    <row r="157" spans="1:17" x14ac:dyDescent="0.2">
      <c r="A157" s="78">
        <v>13</v>
      </c>
      <c r="B157" s="93" t="s">
        <v>85</v>
      </c>
      <c r="C157" s="78" t="s">
        <v>86</v>
      </c>
      <c r="D157" s="80">
        <v>1.0241199999999999</v>
      </c>
      <c r="E157" s="89">
        <f t="shared" ref="E157:P157" si="33">$D157*E66</f>
        <v>7027.9212380175777</v>
      </c>
      <c r="F157" s="89">
        <f t="shared" si="33"/>
        <v>7647.3090640234368</v>
      </c>
      <c r="G157" s="89">
        <f t="shared" si="33"/>
        <v>7116.4053560351558</v>
      </c>
      <c r="H157" s="89">
        <f t="shared" si="33"/>
        <v>8527.233293061523</v>
      </c>
      <c r="I157" s="89">
        <f t="shared" si="33"/>
        <v>10493.406551992186</v>
      </c>
      <c r="J157" s="89">
        <f t="shared" si="33"/>
        <v>11663.202661413741</v>
      </c>
      <c r="K157" s="89">
        <f t="shared" si="33"/>
        <v>12719.386338195076</v>
      </c>
      <c r="L157" s="89">
        <f t="shared" si="33"/>
        <v>11633.320814486522</v>
      </c>
      <c r="M157" s="89">
        <f t="shared" si="33"/>
        <v>8316.9235984670941</v>
      </c>
      <c r="N157" s="89">
        <f t="shared" si="33"/>
        <v>9505.4722920117183</v>
      </c>
      <c r="O157" s="89">
        <f t="shared" si="33"/>
        <v>6932.324460410995</v>
      </c>
      <c r="P157" s="89">
        <f t="shared" si="33"/>
        <v>6673.9852660058586</v>
      </c>
      <c r="Q157" s="100">
        <f t="shared" si="21"/>
        <v>12719.386338195076</v>
      </c>
    </row>
    <row r="158" spans="1:17" x14ac:dyDescent="0.2">
      <c r="A158" s="78">
        <v>14</v>
      </c>
      <c r="B158" s="93" t="s">
        <v>87</v>
      </c>
      <c r="C158" s="78" t="s">
        <v>88</v>
      </c>
      <c r="D158" s="80">
        <v>1.08212</v>
      </c>
      <c r="E158" s="89">
        <f t="shared" ref="E158:P158" si="34">$D158*E67</f>
        <v>452.21470164000004</v>
      </c>
      <c r="F158" s="89">
        <f t="shared" si="34"/>
        <v>452.21470163999999</v>
      </c>
      <c r="G158" s="89">
        <f t="shared" si="34"/>
        <v>452.21470164000004</v>
      </c>
      <c r="H158" s="89">
        <f t="shared" si="34"/>
        <v>0</v>
      </c>
      <c r="I158" s="89">
        <f t="shared" si="34"/>
        <v>0</v>
      </c>
      <c r="J158" s="89">
        <f t="shared" si="34"/>
        <v>0</v>
      </c>
      <c r="K158" s="89">
        <f t="shared" si="34"/>
        <v>0</v>
      </c>
      <c r="L158" s="89">
        <f t="shared" si="34"/>
        <v>0</v>
      </c>
      <c r="M158" s="89">
        <f t="shared" si="34"/>
        <v>0</v>
      </c>
      <c r="N158" s="89">
        <f t="shared" si="34"/>
        <v>0</v>
      </c>
      <c r="O158" s="89">
        <f t="shared" si="34"/>
        <v>0</v>
      </c>
      <c r="P158" s="89">
        <f t="shared" si="34"/>
        <v>452.21470164000004</v>
      </c>
      <c r="Q158" s="100">
        <f t="shared" si="21"/>
        <v>0</v>
      </c>
    </row>
    <row r="159" spans="1:17" x14ac:dyDescent="0.2">
      <c r="A159" s="78">
        <v>15</v>
      </c>
      <c r="B159" s="93" t="s">
        <v>89</v>
      </c>
      <c r="C159" s="78" t="s">
        <v>43</v>
      </c>
      <c r="D159" s="80">
        <v>1.08212</v>
      </c>
      <c r="E159" s="89">
        <f t="shared" ref="E159:P159" si="35">$D159*E68</f>
        <v>1301.9521018212779</v>
      </c>
      <c r="F159" s="89">
        <f t="shared" si="35"/>
        <v>1303.8117726747739</v>
      </c>
      <c r="G159" s="89">
        <f t="shared" si="35"/>
        <v>1296.8444231912842</v>
      </c>
      <c r="H159" s="89">
        <f t="shared" si="35"/>
        <v>0</v>
      </c>
      <c r="I159" s="89">
        <f t="shared" si="35"/>
        <v>0</v>
      </c>
      <c r="J159" s="89">
        <f t="shared" si="35"/>
        <v>0</v>
      </c>
      <c r="K159" s="89">
        <f t="shared" si="35"/>
        <v>0</v>
      </c>
      <c r="L159" s="89">
        <f t="shared" si="35"/>
        <v>0</v>
      </c>
      <c r="M159" s="89">
        <f t="shared" si="35"/>
        <v>0</v>
      </c>
      <c r="N159" s="89">
        <f t="shared" si="35"/>
        <v>0</v>
      </c>
      <c r="O159" s="89">
        <f t="shared" si="35"/>
        <v>0</v>
      </c>
      <c r="P159" s="89">
        <f t="shared" si="35"/>
        <v>1302.1566626267613</v>
      </c>
      <c r="Q159" s="100">
        <f t="shared" si="21"/>
        <v>0</v>
      </c>
    </row>
    <row r="160" spans="1:17" x14ac:dyDescent="0.2">
      <c r="A160" s="78">
        <v>16</v>
      </c>
      <c r="B160" s="93" t="s">
        <v>90</v>
      </c>
      <c r="C160" s="78" t="s">
        <v>91</v>
      </c>
      <c r="D160" s="80">
        <v>1.08212</v>
      </c>
      <c r="E160" s="89">
        <f t="shared" ref="E160:P160" si="36">$D160*E69</f>
        <v>965.01187608929797</v>
      </c>
      <c r="F160" s="89">
        <f t="shared" si="36"/>
        <v>246.25902114422558</v>
      </c>
      <c r="G160" s="89">
        <f t="shared" si="36"/>
        <v>92.417091177811713</v>
      </c>
      <c r="H160" s="89">
        <f t="shared" si="36"/>
        <v>176.70531657762555</v>
      </c>
      <c r="I160" s="89">
        <f t="shared" si="36"/>
        <v>249.97594595427765</v>
      </c>
      <c r="J160" s="89">
        <f t="shared" si="36"/>
        <v>852.66836065344637</v>
      </c>
      <c r="K160" s="89">
        <f t="shared" si="36"/>
        <v>2649.7961246352252</v>
      </c>
      <c r="L160" s="89">
        <f t="shared" si="36"/>
        <v>2745.3313377728423</v>
      </c>
      <c r="M160" s="89">
        <f t="shared" si="36"/>
        <v>1261.7738278407735</v>
      </c>
      <c r="N160" s="89">
        <f t="shared" si="36"/>
        <v>901.14793260749036</v>
      </c>
      <c r="O160" s="89">
        <f t="shared" si="36"/>
        <v>1454.8784359377585</v>
      </c>
      <c r="P160" s="89">
        <f t="shared" si="36"/>
        <v>2359.4498717764627</v>
      </c>
      <c r="Q160" s="100">
        <f t="shared" si="21"/>
        <v>2649.7961246352252</v>
      </c>
    </row>
    <row r="161" spans="1:17" x14ac:dyDescent="0.2">
      <c r="A161" s="78">
        <v>17</v>
      </c>
      <c r="B161" s="93" t="s">
        <v>92</v>
      </c>
      <c r="C161" s="78" t="s">
        <v>11</v>
      </c>
      <c r="D161" s="80">
        <v>1.08212</v>
      </c>
      <c r="E161" s="89">
        <f t="shared" ref="E161:P161" si="37">$D161*E70</f>
        <v>1249.8817697175</v>
      </c>
      <c r="F161" s="89">
        <f t="shared" si="37"/>
        <v>1488.3218062214269</v>
      </c>
      <c r="G161" s="89">
        <f t="shared" si="37"/>
        <v>1523.6379976576566</v>
      </c>
      <c r="H161" s="89">
        <f t="shared" si="37"/>
        <v>0</v>
      </c>
      <c r="I161" s="89">
        <f t="shared" si="37"/>
        <v>0</v>
      </c>
      <c r="J161" s="89">
        <f t="shared" si="37"/>
        <v>0</v>
      </c>
      <c r="K161" s="89">
        <f t="shared" si="37"/>
        <v>0</v>
      </c>
      <c r="L161" s="89">
        <f t="shared" si="37"/>
        <v>0</v>
      </c>
      <c r="M161" s="89">
        <f t="shared" si="37"/>
        <v>0</v>
      </c>
      <c r="N161" s="89">
        <f t="shared" si="37"/>
        <v>0</v>
      </c>
      <c r="O161" s="89">
        <f t="shared" si="37"/>
        <v>278.51696330470065</v>
      </c>
      <c r="P161" s="89">
        <f t="shared" si="37"/>
        <v>109.60568567913883</v>
      </c>
      <c r="Q161" s="100">
        <f t="shared" si="21"/>
        <v>0</v>
      </c>
    </row>
    <row r="162" spans="1:17" x14ac:dyDescent="0.2">
      <c r="A162" s="78">
        <v>18</v>
      </c>
      <c r="B162" s="93" t="s">
        <v>93</v>
      </c>
      <c r="C162" s="78" t="s">
        <v>94</v>
      </c>
      <c r="D162" s="80">
        <v>1.0626500000000001</v>
      </c>
      <c r="E162" s="89">
        <f t="shared" ref="E162:P162" si="38">$D162*E71</f>
        <v>2385.3390780052187</v>
      </c>
      <c r="F162" s="89">
        <f t="shared" si="38"/>
        <v>3080.7074288047784</v>
      </c>
      <c r="G162" s="89">
        <f t="shared" si="38"/>
        <v>3466.7045179306033</v>
      </c>
      <c r="H162" s="89">
        <f t="shared" si="38"/>
        <v>3407.3703616577154</v>
      </c>
      <c r="I162" s="89">
        <f t="shared" si="38"/>
        <v>4923.0874221084596</v>
      </c>
      <c r="J162" s="89">
        <f t="shared" si="38"/>
        <v>6311.4526837692265</v>
      </c>
      <c r="K162" s="89">
        <f t="shared" si="38"/>
        <v>5755.6018981857305</v>
      </c>
      <c r="L162" s="89">
        <f t="shared" si="38"/>
        <v>5307.3249673995979</v>
      </c>
      <c r="M162" s="89">
        <f t="shared" si="38"/>
        <v>4177.1455672859192</v>
      </c>
      <c r="N162" s="89">
        <f t="shared" si="38"/>
        <v>5314.3257190902723</v>
      </c>
      <c r="O162" s="89">
        <f t="shared" si="38"/>
        <v>4387.2442300529474</v>
      </c>
      <c r="P162" s="89">
        <f t="shared" si="38"/>
        <v>2241.3839323741909</v>
      </c>
      <c r="Q162" s="100">
        <f t="shared" si="21"/>
        <v>5755.6018981857305</v>
      </c>
    </row>
    <row r="163" spans="1:17" x14ac:dyDescent="0.2">
      <c r="A163" s="78">
        <v>19</v>
      </c>
      <c r="B163" s="93" t="s">
        <v>95</v>
      </c>
      <c r="C163" s="78" t="s">
        <v>96</v>
      </c>
      <c r="D163" s="80">
        <v>1.08212</v>
      </c>
      <c r="E163" s="89">
        <f t="shared" ref="E163:P163" si="39">$D163*E72</f>
        <v>311.07707912954805</v>
      </c>
      <c r="F163" s="89">
        <f t="shared" si="39"/>
        <v>125.52595302368164</v>
      </c>
      <c r="G163" s="89">
        <f t="shared" si="39"/>
        <v>37.484685675048837</v>
      </c>
      <c r="H163" s="89">
        <f t="shared" si="39"/>
        <v>413.45647762878411</v>
      </c>
      <c r="I163" s="89">
        <f t="shared" si="39"/>
        <v>629.7506450244141</v>
      </c>
      <c r="J163" s="89">
        <f t="shared" si="39"/>
        <v>987.97672563276296</v>
      </c>
      <c r="K163" s="89">
        <f t="shared" si="39"/>
        <v>796.82990037231446</v>
      </c>
      <c r="L163" s="89">
        <f t="shared" si="39"/>
        <v>683.71367105873117</v>
      </c>
      <c r="M163" s="89">
        <f t="shared" si="39"/>
        <v>856.64834378844273</v>
      </c>
      <c r="N163" s="89">
        <f t="shared" si="39"/>
        <v>1014.5426776700689</v>
      </c>
      <c r="O163" s="89">
        <f t="shared" si="39"/>
        <v>790.78618866572378</v>
      </c>
      <c r="P163" s="89">
        <f t="shared" si="39"/>
        <v>750.36471085233677</v>
      </c>
      <c r="Q163" s="100">
        <f t="shared" si="21"/>
        <v>796.82990037231446</v>
      </c>
    </row>
    <row r="164" spans="1:17" ht="15" thickBot="1" x14ac:dyDescent="0.25">
      <c r="A164" s="78"/>
      <c r="C164" s="72" t="s">
        <v>97</v>
      </c>
      <c r="D164" s="79"/>
      <c r="E164" s="91">
        <f t="shared" ref="E164:Q164" si="40">SUM(E145:E163)</f>
        <v>225521.11670072525</v>
      </c>
      <c r="F164" s="91">
        <f t="shared" si="40"/>
        <v>237548.88186280566</v>
      </c>
      <c r="G164" s="91">
        <f t="shared" si="40"/>
        <v>214875.26964318828</v>
      </c>
      <c r="H164" s="91">
        <f t="shared" si="40"/>
        <v>255399.57903553889</v>
      </c>
      <c r="I164" s="91">
        <f t="shared" si="40"/>
        <v>296540.34632057516</v>
      </c>
      <c r="J164" s="91">
        <f t="shared" si="40"/>
        <v>364718.18752145238</v>
      </c>
      <c r="K164" s="91">
        <f t="shared" si="40"/>
        <v>412899.81196595501</v>
      </c>
      <c r="L164" s="91">
        <f t="shared" si="40"/>
        <v>369173.94848276873</v>
      </c>
      <c r="M164" s="91">
        <f t="shared" si="40"/>
        <v>336934.83678810514</v>
      </c>
      <c r="N164" s="91">
        <f t="shared" si="40"/>
        <v>269781.79224591039</v>
      </c>
      <c r="O164" s="91">
        <f t="shared" si="40"/>
        <v>181864.73245915739</v>
      </c>
      <c r="P164" s="91">
        <f t="shared" si="40"/>
        <v>235798.70916633212</v>
      </c>
      <c r="Q164" s="101">
        <f t="shared" si="40"/>
        <v>412899.81196595501</v>
      </c>
    </row>
    <row r="165" spans="1:17" ht="15" thickTop="1" x14ac:dyDescent="0.2">
      <c r="A165" s="78"/>
      <c r="D165" s="79"/>
    </row>
    <row r="166" spans="1:17" x14ac:dyDescent="0.2">
      <c r="A166" s="78"/>
      <c r="C166" s="72" t="s">
        <v>98</v>
      </c>
      <c r="D166" s="79"/>
      <c r="E166" s="89">
        <f t="shared" ref="E166:Q166" si="41">E163</f>
        <v>311.07707912954805</v>
      </c>
      <c r="F166" s="89">
        <f t="shared" si="41"/>
        <v>125.52595302368164</v>
      </c>
      <c r="G166" s="89">
        <f t="shared" si="41"/>
        <v>37.484685675048837</v>
      </c>
      <c r="H166" s="89">
        <f t="shared" si="41"/>
        <v>413.45647762878411</v>
      </c>
      <c r="I166" s="89">
        <f t="shared" si="41"/>
        <v>629.7506450244141</v>
      </c>
      <c r="J166" s="89">
        <f t="shared" si="41"/>
        <v>987.97672563276296</v>
      </c>
      <c r="K166" s="89">
        <f t="shared" si="41"/>
        <v>796.82990037231446</v>
      </c>
      <c r="L166" s="89">
        <f t="shared" si="41"/>
        <v>683.71367105873117</v>
      </c>
      <c r="M166" s="89">
        <f t="shared" si="41"/>
        <v>856.64834378844273</v>
      </c>
      <c r="N166" s="89">
        <f t="shared" si="41"/>
        <v>1014.5426776700689</v>
      </c>
      <c r="O166" s="89">
        <f t="shared" si="41"/>
        <v>790.78618866572378</v>
      </c>
      <c r="P166" s="89">
        <f t="shared" si="41"/>
        <v>750.36471085233677</v>
      </c>
      <c r="Q166" s="100">
        <f t="shared" si="41"/>
        <v>796.82990037231446</v>
      </c>
    </row>
    <row r="167" spans="1:17" ht="15" thickBot="1" x14ac:dyDescent="0.25">
      <c r="A167" s="78"/>
      <c r="C167" s="72" t="s">
        <v>99</v>
      </c>
      <c r="D167" s="79"/>
      <c r="E167" s="91">
        <f>E164-E166</f>
        <v>225210.0396215957</v>
      </c>
      <c r="F167" s="91">
        <f t="shared" ref="F167:Q167" si="42">F164-F166</f>
        <v>237423.35590978197</v>
      </c>
      <c r="G167" s="91">
        <f t="shared" si="42"/>
        <v>214837.78495751324</v>
      </c>
      <c r="H167" s="91">
        <f t="shared" si="42"/>
        <v>254986.1225579101</v>
      </c>
      <c r="I167" s="91">
        <f t="shared" si="42"/>
        <v>295910.59567555075</v>
      </c>
      <c r="J167" s="91">
        <f t="shared" si="42"/>
        <v>363730.21079581958</v>
      </c>
      <c r="K167" s="91">
        <f t="shared" si="42"/>
        <v>412102.98206558271</v>
      </c>
      <c r="L167" s="91">
        <f t="shared" si="42"/>
        <v>368490.23481171002</v>
      </c>
      <c r="M167" s="91">
        <f t="shared" si="42"/>
        <v>336078.18844431668</v>
      </c>
      <c r="N167" s="91">
        <f t="shared" si="42"/>
        <v>268767.24956824031</v>
      </c>
      <c r="O167" s="91">
        <f t="shared" si="42"/>
        <v>181073.94627049167</v>
      </c>
      <c r="P167" s="91">
        <f t="shared" si="42"/>
        <v>235048.34445547979</v>
      </c>
      <c r="Q167" s="101">
        <f t="shared" si="42"/>
        <v>412102.98206558271</v>
      </c>
    </row>
    <row r="168" spans="1:17" ht="15" thickTop="1" x14ac:dyDescent="0.2">
      <c r="A168" s="78"/>
      <c r="D168" s="79"/>
    </row>
    <row r="169" spans="1:17" x14ac:dyDescent="0.2">
      <c r="A169" s="78"/>
      <c r="B169" s="78"/>
      <c r="C169" s="78"/>
      <c r="D169" s="80"/>
      <c r="E169" s="81">
        <v>43466</v>
      </c>
      <c r="F169" s="81">
        <v>43497</v>
      </c>
      <c r="G169" s="81">
        <v>43525</v>
      </c>
      <c r="H169" s="81">
        <v>43556</v>
      </c>
      <c r="I169" s="81">
        <v>43586</v>
      </c>
      <c r="J169" s="81">
        <v>43617</v>
      </c>
      <c r="K169" s="81">
        <v>43647</v>
      </c>
      <c r="L169" s="81">
        <v>43678</v>
      </c>
      <c r="M169" s="81">
        <v>43709</v>
      </c>
      <c r="N169" s="81">
        <v>43739</v>
      </c>
      <c r="O169" s="81">
        <v>43770</v>
      </c>
      <c r="P169" s="81">
        <v>43800</v>
      </c>
      <c r="Q169" s="81" t="s">
        <v>129</v>
      </c>
    </row>
    <row r="170" spans="1:17" x14ac:dyDescent="0.2">
      <c r="A170" s="82" t="s">
        <v>2</v>
      </c>
      <c r="B170" s="83" t="s">
        <v>69</v>
      </c>
      <c r="C170" s="83" t="s">
        <v>135</v>
      </c>
      <c r="D170" s="84"/>
      <c r="E170" s="85">
        <v>43831</v>
      </c>
      <c r="F170" s="85">
        <v>43862</v>
      </c>
      <c r="G170" s="85">
        <v>43891</v>
      </c>
      <c r="H170" s="85">
        <v>43922</v>
      </c>
      <c r="I170" s="85">
        <v>43952</v>
      </c>
      <c r="J170" s="85">
        <v>43983</v>
      </c>
      <c r="K170" s="85">
        <v>44013</v>
      </c>
      <c r="L170" s="85">
        <v>44044</v>
      </c>
      <c r="M170" s="85">
        <v>44075</v>
      </c>
      <c r="N170" s="85">
        <v>44105</v>
      </c>
      <c r="O170" s="85">
        <v>44136</v>
      </c>
      <c r="P170" s="85">
        <v>44166</v>
      </c>
      <c r="Q170" s="85" t="s">
        <v>111</v>
      </c>
    </row>
    <row r="171" spans="1:17" x14ac:dyDescent="0.2">
      <c r="A171" s="94"/>
      <c r="B171" s="78"/>
      <c r="C171" s="78"/>
      <c r="D171" s="80"/>
      <c r="E171" s="95"/>
      <c r="F171" s="95"/>
      <c r="G171" s="95"/>
      <c r="H171" s="95"/>
      <c r="I171" s="95"/>
      <c r="J171" s="95"/>
      <c r="K171" s="95"/>
      <c r="L171" s="95"/>
      <c r="M171" s="95"/>
      <c r="N171" s="95"/>
      <c r="O171" s="95"/>
      <c r="P171" s="95"/>
      <c r="Q171" s="95"/>
    </row>
    <row r="172" spans="1:17" x14ac:dyDescent="0.2">
      <c r="A172" s="78">
        <v>1</v>
      </c>
      <c r="B172" s="96" t="s">
        <v>101</v>
      </c>
      <c r="C172" s="78" t="s">
        <v>102</v>
      </c>
      <c r="D172" s="80">
        <v>1.0279</v>
      </c>
      <c r="E172" s="89">
        <f t="shared" ref="E172:P172" si="43">$D172*E81</f>
        <v>1654.0966645302394</v>
      </c>
      <c r="F172" s="89">
        <f t="shared" si="43"/>
        <v>2619.9115232337167</v>
      </c>
      <c r="G172" s="89">
        <f t="shared" si="43"/>
        <v>965.81482856962486</v>
      </c>
      <c r="H172" s="89">
        <f t="shared" si="43"/>
        <v>3619.0303017520191</v>
      </c>
      <c r="I172" s="89">
        <f t="shared" si="43"/>
        <v>4229.6030313141828</v>
      </c>
      <c r="J172" s="89">
        <f t="shared" si="43"/>
        <v>5162.1139592147438</v>
      </c>
      <c r="K172" s="89">
        <f t="shared" si="43"/>
        <v>4984.4927070572639</v>
      </c>
      <c r="L172" s="89">
        <f t="shared" si="43"/>
        <v>4462.7307943826827</v>
      </c>
      <c r="M172" s="89">
        <f t="shared" si="43"/>
        <v>3352.5986797113032</v>
      </c>
      <c r="N172" s="89">
        <f t="shared" si="43"/>
        <v>2020.4402462199771</v>
      </c>
      <c r="O172" s="89">
        <f t="shared" si="43"/>
        <v>1043.5240745655751</v>
      </c>
      <c r="P172" s="89">
        <f t="shared" si="43"/>
        <v>1520.8808534165019</v>
      </c>
      <c r="Q172" s="100">
        <f t="shared" ref="Q172:Q173" si="44">K172</f>
        <v>4984.4927070572639</v>
      </c>
    </row>
    <row r="173" spans="1:17" x14ac:dyDescent="0.2">
      <c r="A173" s="78">
        <v>2</v>
      </c>
      <c r="B173" s="96" t="s">
        <v>103</v>
      </c>
      <c r="C173" s="78" t="s">
        <v>104</v>
      </c>
      <c r="D173" s="80">
        <v>1.0241199999999999</v>
      </c>
      <c r="E173" s="89">
        <f t="shared" ref="E173:P173" si="45">$D173*E82</f>
        <v>4239.8567999999987</v>
      </c>
      <c r="F173" s="89">
        <f t="shared" si="45"/>
        <v>4055.5151999999994</v>
      </c>
      <c r="G173" s="89">
        <f t="shared" si="45"/>
        <v>3822.0158399999996</v>
      </c>
      <c r="H173" s="89">
        <f t="shared" si="45"/>
        <v>5960.3783999999996</v>
      </c>
      <c r="I173" s="89">
        <f t="shared" si="45"/>
        <v>6636.2975999999999</v>
      </c>
      <c r="J173" s="89">
        <f t="shared" si="45"/>
        <v>8602.608000000002</v>
      </c>
      <c r="K173" s="89">
        <f t="shared" si="45"/>
        <v>8946.7123199999987</v>
      </c>
      <c r="L173" s="89">
        <f t="shared" si="45"/>
        <v>9032.7383999999965</v>
      </c>
      <c r="M173" s="89">
        <f t="shared" si="45"/>
        <v>7263.0590399999992</v>
      </c>
      <c r="N173" s="89">
        <f t="shared" si="45"/>
        <v>5358.1958399999994</v>
      </c>
      <c r="O173" s="89">
        <f t="shared" si="45"/>
        <v>3404.1748799999996</v>
      </c>
      <c r="P173" s="89">
        <f t="shared" si="45"/>
        <v>4817.4604799999997</v>
      </c>
      <c r="Q173" s="100">
        <f t="shared" si="44"/>
        <v>8946.7123199999987</v>
      </c>
    </row>
    <row r="174" spans="1:17" ht="15" thickBot="1" x14ac:dyDescent="0.25">
      <c r="A174" s="78"/>
      <c r="C174" s="72" t="s">
        <v>105</v>
      </c>
      <c r="D174" s="79"/>
      <c r="E174" s="91">
        <f>SUM(E172:E173)</f>
        <v>5893.9534645302383</v>
      </c>
      <c r="F174" s="91">
        <f t="shared" ref="F174:Q174" si="46">SUM(F172:F173)</f>
        <v>6675.4267232337161</v>
      </c>
      <c r="G174" s="91">
        <f t="shared" si="46"/>
        <v>4787.8306685696243</v>
      </c>
      <c r="H174" s="91">
        <f t="shared" si="46"/>
        <v>9579.4087017520178</v>
      </c>
      <c r="I174" s="91">
        <f t="shared" si="46"/>
        <v>10865.900631314184</v>
      </c>
      <c r="J174" s="91">
        <f t="shared" si="46"/>
        <v>13764.721959214745</v>
      </c>
      <c r="K174" s="91">
        <f t="shared" si="46"/>
        <v>13931.205027057262</v>
      </c>
      <c r="L174" s="91">
        <f t="shared" si="46"/>
        <v>13495.46919438268</v>
      </c>
      <c r="M174" s="91">
        <f t="shared" si="46"/>
        <v>10615.657719711302</v>
      </c>
      <c r="N174" s="91">
        <f t="shared" si="46"/>
        <v>7378.6360862199763</v>
      </c>
      <c r="O174" s="91">
        <f t="shared" si="46"/>
        <v>4447.6989545655742</v>
      </c>
      <c r="P174" s="91">
        <f t="shared" si="46"/>
        <v>6338.3413334165016</v>
      </c>
      <c r="Q174" s="101">
        <f t="shared" si="46"/>
        <v>13931.205027057262</v>
      </c>
    </row>
    <row r="175" spans="1:17" ht="15" thickTop="1" x14ac:dyDescent="0.2"/>
    <row r="176" spans="1:17" x14ac:dyDescent="0.2">
      <c r="C176" s="83" t="s">
        <v>114</v>
      </c>
      <c r="D176" s="80"/>
    </row>
    <row r="177" spans="3:17" x14ac:dyDescent="0.2">
      <c r="C177" s="78"/>
      <c r="D177" s="80"/>
    </row>
    <row r="178" spans="3:17" ht="15" thickBot="1" x14ac:dyDescent="0.25">
      <c r="C178" s="72" t="s">
        <v>107</v>
      </c>
      <c r="D178" s="79"/>
      <c r="E178" s="97">
        <f t="shared" ref="E178:Q178" si="47">E174+E164+E131</f>
        <v>1092882.1321935342</v>
      </c>
      <c r="F178" s="97">
        <f t="shared" si="47"/>
        <v>1128254.7926812195</v>
      </c>
      <c r="G178" s="97">
        <f t="shared" si="47"/>
        <v>1001157.3085723487</v>
      </c>
      <c r="H178" s="97">
        <f t="shared" si="47"/>
        <v>1382190.0292337174</v>
      </c>
      <c r="I178" s="97">
        <f t="shared" si="47"/>
        <v>1561560.5733980155</v>
      </c>
      <c r="J178" s="97">
        <f t="shared" si="47"/>
        <v>1849132.9753009425</v>
      </c>
      <c r="K178" s="97">
        <f t="shared" si="47"/>
        <v>2105668.3065541564</v>
      </c>
      <c r="L178" s="97">
        <f t="shared" si="47"/>
        <v>1947310.0777977807</v>
      </c>
      <c r="M178" s="97">
        <f t="shared" si="47"/>
        <v>1801788.490625056</v>
      </c>
      <c r="N178" s="97">
        <f t="shared" si="47"/>
        <v>1439901.7802706757</v>
      </c>
      <c r="O178" s="97">
        <f t="shared" si="47"/>
        <v>1061387.3170630385</v>
      </c>
      <c r="P178" s="97">
        <f t="shared" si="47"/>
        <v>1088954.6032334617</v>
      </c>
      <c r="Q178" s="103">
        <f t="shared" si="47"/>
        <v>2105668.3065541564</v>
      </c>
    </row>
    <row r="179" spans="3:17" ht="15" thickTop="1" x14ac:dyDescent="0.2">
      <c r="D179" s="79"/>
    </row>
    <row r="180" spans="3:17" x14ac:dyDescent="0.2">
      <c r="C180" s="72" t="s">
        <v>108</v>
      </c>
      <c r="D180" s="79"/>
      <c r="E180" s="89">
        <f t="shared" ref="E180:Q180" si="48">E166+E133</f>
        <v>34065.591593033358</v>
      </c>
      <c r="F180" s="89">
        <f t="shared" si="48"/>
        <v>29002.60931007324</v>
      </c>
      <c r="G180" s="89">
        <f t="shared" si="48"/>
        <v>36988.575143421935</v>
      </c>
      <c r="H180" s="89">
        <f t="shared" si="48"/>
        <v>41740.698678803099</v>
      </c>
      <c r="I180" s="89">
        <f t="shared" si="48"/>
        <v>37882.862241653442</v>
      </c>
      <c r="J180" s="89">
        <f t="shared" si="48"/>
        <v>42043.961112370773</v>
      </c>
      <c r="K180" s="89">
        <f t="shared" si="48"/>
        <v>61021.322105316351</v>
      </c>
      <c r="L180" s="89">
        <f t="shared" si="48"/>
        <v>43656.303218402849</v>
      </c>
      <c r="M180" s="89">
        <f t="shared" si="48"/>
        <v>50023.592130059937</v>
      </c>
      <c r="N180" s="89">
        <f t="shared" si="48"/>
        <v>34992.810549417758</v>
      </c>
      <c r="O180" s="89">
        <f t="shared" si="48"/>
        <v>43295.896484982353</v>
      </c>
      <c r="P180" s="89">
        <f t="shared" si="48"/>
        <v>39954.151974567845</v>
      </c>
      <c r="Q180" s="100">
        <f t="shared" si="48"/>
        <v>61021.322105316351</v>
      </c>
    </row>
    <row r="181" spans="3:17" ht="15" thickBot="1" x14ac:dyDescent="0.25">
      <c r="C181" s="72" t="s">
        <v>109</v>
      </c>
      <c r="D181" s="79"/>
      <c r="E181" s="91">
        <f>E178-E180</f>
        <v>1058816.5406005008</v>
      </c>
      <c r="F181" s="91">
        <f t="shared" ref="F181:Q181" si="49">F178-F180</f>
        <v>1099252.1833711462</v>
      </c>
      <c r="G181" s="91">
        <f t="shared" si="49"/>
        <v>964168.73342892679</v>
      </c>
      <c r="H181" s="91">
        <f t="shared" si="49"/>
        <v>1340449.3305549142</v>
      </c>
      <c r="I181" s="91">
        <f t="shared" si="49"/>
        <v>1523677.711156362</v>
      </c>
      <c r="J181" s="91">
        <f t="shared" si="49"/>
        <v>1807089.0141885718</v>
      </c>
      <c r="K181" s="91">
        <f t="shared" si="49"/>
        <v>2044646.9844488399</v>
      </c>
      <c r="L181" s="91">
        <f t="shared" si="49"/>
        <v>1903653.7745793778</v>
      </c>
      <c r="M181" s="91">
        <f t="shared" si="49"/>
        <v>1751764.8984949961</v>
      </c>
      <c r="N181" s="91">
        <f t="shared" si="49"/>
        <v>1404908.9697212579</v>
      </c>
      <c r="O181" s="91">
        <f t="shared" si="49"/>
        <v>1018091.4205780561</v>
      </c>
      <c r="P181" s="91">
        <f t="shared" si="49"/>
        <v>1049000.4512588938</v>
      </c>
      <c r="Q181" s="101">
        <f t="shared" si="49"/>
        <v>2044646.9844488399</v>
      </c>
    </row>
    <row r="182" spans="3:17" ht="15" thickTop="1" x14ac:dyDescent="0.2"/>
  </sheetData>
  <pageMargins left="0.7" right="0.7" top="1.25" bottom="0.25" header="1.05" footer="0.3"/>
  <pageSetup scale="67" pageOrder="overThenDown" orientation="landscape" r:id="rId1"/>
  <rowBreaks count="3" manualBreakCount="3">
    <brk id="44" max="16" man="1"/>
    <brk id="91" max="16383" man="1"/>
    <brk id="1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21</vt:i4>
      </vt:variant>
    </vt:vector>
  </HeadingPairs>
  <TitlesOfParts>
    <vt:vector size="39" baseType="lpstr">
      <vt:lpstr>Unadjusted - Energy Allocators</vt:lpstr>
      <vt:lpstr>Unadjusted - 4CP</vt:lpstr>
      <vt:lpstr>Unadjusted - 12CP</vt:lpstr>
      <vt:lpstr>Unadjusted - Dist </vt:lpstr>
      <vt:lpstr>Unadjusted Energy</vt:lpstr>
      <vt:lpstr>Unadjusted LF</vt:lpstr>
      <vt:lpstr>Unadjusted MDD</vt:lpstr>
      <vt:lpstr>Unadjusted CF</vt:lpstr>
      <vt:lpstr>Unadjusted CPD</vt:lpstr>
      <vt:lpstr>Adjusted - Energy Allocators</vt:lpstr>
      <vt:lpstr>Adjusted - 4CP</vt:lpstr>
      <vt:lpstr>Adjusted - 12CP</vt:lpstr>
      <vt:lpstr>Adjusted - Dist</vt:lpstr>
      <vt:lpstr>Adjusted Energy</vt:lpstr>
      <vt:lpstr>Adjusted LF</vt:lpstr>
      <vt:lpstr>Adjusted MDD</vt:lpstr>
      <vt:lpstr>Adjusted CF</vt:lpstr>
      <vt:lpstr>Adjusted CPD</vt:lpstr>
      <vt:lpstr>'Adjusted - 12CP'!Print_Area</vt:lpstr>
      <vt:lpstr>'Adjusted - 4CP'!Print_Area</vt:lpstr>
      <vt:lpstr>'Adjusted - Dist'!Print_Area</vt:lpstr>
      <vt:lpstr>'Adjusted - Energy Allocators'!Print_Area</vt:lpstr>
      <vt:lpstr>'Adjusted LF'!Print_Area</vt:lpstr>
      <vt:lpstr>'Unadjusted - 12CP'!Print_Area</vt:lpstr>
      <vt:lpstr>'Unadjusted - 4CP'!Print_Area</vt:lpstr>
      <vt:lpstr>'Unadjusted - Dist '!Print_Area</vt:lpstr>
      <vt:lpstr>'Unadjusted - Energy Allocators'!Print_Area</vt:lpstr>
      <vt:lpstr>'Adjusted - 12CP'!Print_Titles</vt:lpstr>
      <vt:lpstr>'Adjusted CF'!Print_Titles</vt:lpstr>
      <vt:lpstr>'Adjusted CPD'!Print_Titles</vt:lpstr>
      <vt:lpstr>'Adjusted Energy'!Print_Titles</vt:lpstr>
      <vt:lpstr>'Adjusted LF'!Print_Titles</vt:lpstr>
      <vt:lpstr>'Adjusted MDD'!Print_Titles</vt:lpstr>
      <vt:lpstr>'Unadjusted - 12CP'!Print_Titles</vt:lpstr>
      <vt:lpstr>'Unadjusted CF'!Print_Titles</vt:lpstr>
      <vt:lpstr>'Unadjusted CPD'!Print_Titles</vt:lpstr>
      <vt:lpstr>'Unadjusted Energy'!Print_Titles</vt:lpstr>
      <vt:lpstr>'Unadjusted LF'!Print_Titles</vt:lpstr>
      <vt:lpstr>'Unadjusted MDD'!Print_Titles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2017-04-12T13:47:00Z</dcterms:created>
  <dcterms:modified xsi:type="dcterms:W3CDTF">2021-08-13T21:32:18Z</dcterms:modified>
</cp:coreProperties>
</file>